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nnifer.oliveira\Downloads\"/>
    </mc:Choice>
  </mc:AlternateContent>
  <xr:revisionPtr revIDLastSave="0" documentId="13_ncr:1_{97503365-C60F-418A-B25C-1DE082AF6F79}" xr6:coauthVersionLast="47" xr6:coauthVersionMax="47" xr10:uidLastSave="{00000000-0000-0000-0000-000000000000}"/>
  <bookViews>
    <workbookView xWindow="-120" yWindow="-120" windowWidth="29040" windowHeight="15840" xr2:uid="{DC6F2AEB-CEF5-405A-8577-DA8A7AF0991F}"/>
  </bookViews>
  <sheets>
    <sheet name="CMEI ABA" sheetId="3" r:id="rId1"/>
    <sheet name="Meu Campinh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93" i="3" l="1"/>
  <c r="K494" i="3"/>
  <c r="K495" i="3"/>
  <c r="K492" i="3"/>
  <c r="K417" i="3"/>
  <c r="K187" i="3"/>
  <c r="K188" i="3"/>
  <c r="K189" i="3"/>
  <c r="K190" i="3"/>
  <c r="K191" i="3"/>
  <c r="K186" i="3"/>
  <c r="K124" i="3"/>
  <c r="K123" i="3"/>
  <c r="K115" i="3"/>
  <c r="K116" i="3"/>
  <c r="K117" i="3"/>
  <c r="K118" i="3"/>
  <c r="K119" i="3"/>
  <c r="K120" i="3"/>
  <c r="K121" i="3"/>
  <c r="K114" i="3"/>
  <c r="K506" i="3" s="1"/>
  <c r="K71" i="2" l="1"/>
  <c r="J30" i="2"/>
  <c r="J31" i="2"/>
  <c r="J32" i="2"/>
  <c r="J33" i="2"/>
  <c r="J34" i="2"/>
  <c r="J35" i="2"/>
  <c r="J36" i="2"/>
  <c r="J37" i="2"/>
  <c r="J39" i="2"/>
  <c r="J41" i="2"/>
  <c r="J42" i="2"/>
  <c r="J43" i="2"/>
  <c r="J44" i="2"/>
  <c r="J45" i="2"/>
  <c r="J46" i="2"/>
  <c r="J48" i="2"/>
  <c r="J49" i="2"/>
  <c r="J51" i="2"/>
  <c r="J52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70" i="2"/>
  <c r="J28" i="2"/>
  <c r="J38" i="3" l="1"/>
  <c r="H37" i="3"/>
  <c r="J35" i="3"/>
  <c r="J33" i="3"/>
  <c r="J31" i="3"/>
  <c r="J30" i="3"/>
  <c r="J29" i="3"/>
  <c r="J28" i="3"/>
  <c r="J27" i="3"/>
  <c r="J27" i="2"/>
</calcChain>
</file>

<file path=xl/sharedStrings.xml><?xml version="1.0" encoding="utf-8"?>
<sst xmlns="http://schemas.openxmlformats.org/spreadsheetml/2006/main" count="2368" uniqueCount="1028">
  <si>
    <t>ITEM</t>
  </si>
  <si>
    <t>CÓDIGO</t>
  </si>
  <si>
    <t>FONTE</t>
  </si>
  <si>
    <t>DESCRIÇÃO DOS SERVIÇOS</t>
  </si>
  <si>
    <t>% EXECUTADO</t>
  </si>
  <si>
    <t>OBRA</t>
  </si>
  <si>
    <t>OBJETO</t>
  </si>
  <si>
    <t>LOCAL</t>
  </si>
  <si>
    <t>Construção de um Centro Municipal de Educação Infantil, térrea em alvenaria.</t>
  </si>
  <si>
    <t>Data de início</t>
  </si>
  <si>
    <t>Data de Conclusão</t>
  </si>
  <si>
    <t>Etapas</t>
  </si>
  <si>
    <t xml:space="preserve">Status </t>
  </si>
  <si>
    <t>Em andamento</t>
  </si>
  <si>
    <t>% Executada total</t>
  </si>
  <si>
    <t>12/2021</t>
  </si>
  <si>
    <t>07/2023</t>
  </si>
  <si>
    <t>% Executado no período</t>
  </si>
  <si>
    <t>1.1</t>
  </si>
  <si>
    <t>SINAPI-I</t>
  </si>
  <si>
    <t>Placa da obra em chapa de aço galvanizado, Padrão Governo Federal</t>
  </si>
  <si>
    <t xml:space="preserve"> m²</t>
  </si>
  <si>
    <t>1.2</t>
  </si>
  <si>
    <t>C2316</t>
  </si>
  <si>
    <t>SEINFRA</t>
  </si>
  <si>
    <t>Tapume de chapa de madeira compensada, espessura 6mm (284x2,20m)</t>
  </si>
  <si>
    <t>1.3</t>
  </si>
  <si>
    <t>C2850</t>
  </si>
  <si>
    <t>Ligação provisória de energia elétrica aérea monofásica 50A; inclusive cabeamento, caixa de proteção para medidor e aterramento</t>
  </si>
  <si>
    <t>un</t>
  </si>
  <si>
    <t>1.4</t>
  </si>
  <si>
    <t>SINAPI</t>
  </si>
  <si>
    <t xml:space="preserve">Instalação provisória de água </t>
  </si>
  <si>
    <t>1.5</t>
  </si>
  <si>
    <t>C2851</t>
  </si>
  <si>
    <t>Instalações provisórias de esgoto</t>
  </si>
  <si>
    <t>1.6</t>
  </si>
  <si>
    <t>Execução de sanitário e vestiário em canteiro de obra, inclusive instalação e aparelhos</t>
  </si>
  <si>
    <t>1.7</t>
  </si>
  <si>
    <t>C0370</t>
  </si>
  <si>
    <t>Barracão provisório p/ depósito, vestiário c/ piso cimentado</t>
  </si>
  <si>
    <t>1.8</t>
  </si>
  <si>
    <t>C1630</t>
  </si>
  <si>
    <t xml:space="preserve">Locação da obra (execução de gabarito) </t>
  </si>
  <si>
    <t>1.9</t>
  </si>
  <si>
    <t>Limpeza mecanizada de terreno com remoção de camada vegetal</t>
  </si>
  <si>
    <t>1.10</t>
  </si>
  <si>
    <t>Escavação  Horizontal, incluindo carga, descarga e transporte em solo de 1a categoria com trator de esteiras e caminhao de 10 m3, DMT  até 200 m</t>
  </si>
  <si>
    <t>m³</t>
  </si>
  <si>
    <t>1.11</t>
  </si>
  <si>
    <t>DER</t>
  </si>
  <si>
    <t>Esc. carga e transp. 1a. cat. 4000-5000m</t>
  </si>
  <si>
    <t>1.12</t>
  </si>
  <si>
    <t>Compactação de Aterros 95% P.N.</t>
  </si>
  <si>
    <t>UN.</t>
  </si>
  <si>
    <t>QUANT.</t>
  </si>
  <si>
    <t>PREÇO UNITÁRIO (com BDI) (R$)</t>
  </si>
  <si>
    <t>PREÇO TOTAL (R$)</t>
  </si>
  <si>
    <t>PERÍODO</t>
  </si>
  <si>
    <t>SERVIÇOS COMPLEMENTARES</t>
  </si>
  <si>
    <t>m²</t>
  </si>
  <si>
    <t>--</t>
  </si>
  <si>
    <t>MOVIMENTO DE TERRA PARA FUNDAÇÕES</t>
  </si>
  <si>
    <t>2.1</t>
  </si>
  <si>
    <t>EDIFICAÇÃO</t>
  </si>
  <si>
    <t>2.1.1</t>
  </si>
  <si>
    <t>C0329</t>
  </si>
  <si>
    <t>Aterro c/compactação mecânica e controle</t>
  </si>
  <si>
    <t>2.1.2</t>
  </si>
  <si>
    <t>Escavação mecanizada de vala com profundidade de até 1,5m, com retroescavadeira</t>
  </si>
  <si>
    <t>2.1.3</t>
  </si>
  <si>
    <t>Regularização e compactação do fundo de valas</t>
  </si>
  <si>
    <t>2.1.4</t>
  </si>
  <si>
    <t>Reaterro manual de valas com compactação mecanizada</t>
  </si>
  <si>
    <t>2.2</t>
  </si>
  <si>
    <t>MURETA E ABRIGO GÁS</t>
  </si>
  <si>
    <t>2.2.1</t>
  </si>
  <si>
    <t xml:space="preserve">Escavação manual de valas em qualquer terreno exceto rocha até h=2,0 m </t>
  </si>
  <si>
    <t>2.2.2</t>
  </si>
  <si>
    <t xml:space="preserve">Regularização e compactação do fundo de valas </t>
  </si>
  <si>
    <t>2.2.3</t>
  </si>
  <si>
    <t>2.3</t>
  </si>
  <si>
    <t>CASTELO D'ÁGUA</t>
  </si>
  <si>
    <t>2.3.1</t>
  </si>
  <si>
    <t>2.3.2</t>
  </si>
  <si>
    <t>2.3.3</t>
  </si>
  <si>
    <t>Rua Athaides Alves Moro, Areia Branca dos Assis, Mandirituba-PR.</t>
  </si>
  <si>
    <t>TRANSPARÊNCIA PÚBLICA - OBRAS</t>
  </si>
  <si>
    <t>Período</t>
  </si>
  <si>
    <t>05/2023</t>
  </si>
  <si>
    <t>Fotos do Período</t>
  </si>
  <si>
    <t>Construção de Infraestrutura Urbana de Lazer
CONCORRÊNCIA 013/2023</t>
  </si>
  <si>
    <t>Centro Municipal de Educação Infantil CONCORRÊNCIA 107/2021</t>
  </si>
  <si>
    <t>Construção de um Campo Sintético e uma Meia Quadra Basquete.</t>
  </si>
  <si>
    <t>Estrada dos Pereiras, Campo do Capão.</t>
  </si>
  <si>
    <t>03/2023</t>
  </si>
  <si>
    <t>09/2023</t>
  </si>
  <si>
    <t>SERVIÇOS PRELIMINARES E ADMINISTRAÇÃO DA OBRA</t>
  </si>
  <si>
    <t>LOCACAO CONVENCIONAL DE OBRA, UTILIZANDO GABARITO DE TÁBUAS CORRIDAS PONTALETADAS A CADA 2,00M -  2 UTILIZAÇÕES. AF_10/2018</t>
  </si>
  <si>
    <t>PLACA DE OBRA TIPO BANNER, 4,00x2,00 M, EM QUADRO DE METALON 20x20 MM E LONA 360 GRS, COM IMPRESSÃO DIGITAL, FIXADA EM ESTRUTURA DE MADEIRA.</t>
  </si>
  <si>
    <t>MOVIMENTO DE TERRA, DRENAGEM E ÁGUAS PLUVIAIS</t>
  </si>
  <si>
    <t>ESCAVAÇÃO HORIZONTAL, INCLUINDO CARGA, DESCARGA E TRANSPORTE EM SOLO DE 1A CATEGORIA COM TRATOR DE ESTEIRAS (100HP/LÂMINA: 2,19M3) E CAMINHÃO BASCULANTE DE 10M3, DMT ATÉ 200M. AF_07/2020</t>
  </si>
  <si>
    <t>COMPACTAÇÃO MECÂNICA DE SOLO PARA EXECUÇÃO DE RADIER, COM COMPACTADOR DE SOLOS TIPO PLACA VIBRATÓRIA. AF_09/2017</t>
  </si>
  <si>
    <t>GEOTÊXTIL NÃO TECIDO 100% POLIÉSTER, RESISTÊNCIA A TRAÇÃO DE 9 KN/M (RT - 9), INSTALADO EM DRENO - FORNECIMENTO E INSTALAÇÃO. AF_07/2021</t>
  </si>
  <si>
    <t>CAIXA ENTERRADA HIDRÁULICA RETANGULAR, EM ALVENARIA COM BLOCOS DE CONCRETO, DIMENSÕES INTERNAS: 0,4X0,4X0,4 M PARA REDE DE ESGOTO. AF_12/2020</t>
  </si>
  <si>
    <t>CAIXA ENTERRADA HIDRÁULICA RETANGULAR, EM ALVENARIA COM BLOCOS DE CONCRETO, DIMENSÕES INTERNAS: 0,6X0,6X0,6 M PARA REDE DE ESGOTO. AF_12/2020</t>
  </si>
  <si>
    <t>DRENO PROFUNDO (SEÇÃO 0,50 X 1,50 M), COM TUBO DE CONCRETO SIMPLES POROSO, DN 200 MM, ENCHIMENTO COM BRITA, ENVOLVIDO COM MANTA GEOTÊXTIL. AF_07/2021</t>
  </si>
  <si>
    <t>ESCAVAÇÃO MANUAL DE VALA COM PROFUNDIDADE MENOR OU IGUAL A 1,30 M. AF_02/2021 (Drenagem)</t>
  </si>
  <si>
    <t>REATERRO MANUAL APILOADO COM SOQUETE. AF_10/2017 (Drenagem)</t>
  </si>
  <si>
    <t>FUNDACOES</t>
  </si>
  <si>
    <t>ESTACA BROCA DE CONCRETO, DIÂMETRO DE 20CM, ESCAVAÇÃO MANUAL COM TRADO CONCHA, COM ARMADURA DE ARRANQUE. AF_05/2020</t>
  </si>
  <si>
    <t>ESTRUTURAS</t>
  </si>
  <si>
    <t>FABRICAÇÃO, MONTAGEM E DESMONTAGEM DE FÔRMA PARA VIGA BALDRAME, EM MADEIRA SERRADA, E=25 MM, 1 UTILIZAÇÃO. AF_06/2017</t>
  </si>
  <si>
    <t>ARMAÇÃO DE BLOCO, VIGA BALDRAME OU SAPATA UTILIZANDO AÇO CA-50 DE 6,3 MM - MONTAGEM. AF_06/2017</t>
  </si>
  <si>
    <t>ARMAÇÃO DE BLOCO, VIGA BALDRAME OU SAPATA UTILIZANDO AÇO CA-50 DE 8 MM - MONTAGEM. AF_06/2017</t>
  </si>
  <si>
    <t>CONCRETO FCK = 20MPA, TRAÇO 1:2,7:3 (CIMENTO/ AREIA MÉDIA/ BRITA 1)  - PREPARO MECÂNICO COM BETONEIRA 400 L. AF_07/2016</t>
  </si>
  <si>
    <t>LANÇAMENTO COM USO DE BALDES, ADENSAMENTO E ACABAMENTO DE CONCRETO EM ESTRUTURAS. AF_02/2022</t>
  </si>
  <si>
    <t>TUBO DE AÇO GALVANIZADO COM COSTURA, CLASSE MÉDIA, DN 80 (3"), CONEXÃO ROSQUEADA, INSTALADO EM PRUMADAS - FORNECIMENTO E INSTALAÇÃO. AF_10/2020 (Esperas para estrutura do alambrado)</t>
  </si>
  <si>
    <t>ALVENARIA, DIVISÓRIAS, MUROS E FECHOS</t>
  </si>
  <si>
    <t xml:space="preserve">ALAMBRADO EM TUBOS DE AÇO GALVANIZADO, COM TELA LOSANGULAR GALVANIZADA (ATÉ ALT=4M) E REDE DE POLIETILENO (ALTURA ENTRE 4M ATÉ 7M) - CONFORME DETALHAMENTO EM PROJETO E MEMORIAL DESCRITIVO DA QUADRA DE GRAMA SINTÉTICA </t>
  </si>
  <si>
    <t xml:space="preserve">ALAMBRADO EM TUBOS DE AÇO GALVANIZADO, COM TELA LOSANGULAR GALVANIZADA - CONFORME DETALHAMENTO EM PROJETO E MEMORIAL DESCRITIVO DA MEIA QUADRA DE BASQUETE </t>
  </si>
  <si>
    <t>REVESTIMENTOS DE PAREDES E PISOS, IMPERM, PINT, ARGAM.</t>
  </si>
  <si>
    <t>PINTURA DE DEMARCAÇÃO DE QUADRA POLIESPORTIVA COM TINTA ACRÍLICA, E = 5 CM, APLICAÇÃO MANUAL. AF_05/2021</t>
  </si>
  <si>
    <t>PINTURA DE PISO COM TINTA ACRÍLICA, APLICAÇÃO MANUAL, 3 DEMÃOS, INCLUSO FUNDO PREPARADOR. AF_05/2021</t>
  </si>
  <si>
    <t>PAVIMENTACAO E CALÇAMENTO, PAISAG. E EQUIP.</t>
  </si>
  <si>
    <t>LASTRO COM MATERIAL GRANULAR (PEDRA BRITADA N.1 E PEDRA BRITADA N.2), APLICADO EM PISOS OU LAJES SOBRE SOLO. AF_07/2019</t>
  </si>
  <si>
    <t>LASTRO COM MATERIAL GRANULAR (PEDRA BRITADA N.2), APLICADO EM PISOS OU LAJES SOBRE SOLO. AF_08/2017</t>
  </si>
  <si>
    <t xml:space="preserve">LASTRO COM MATERIAL GRANULAR (AREIA MÉDIA), APLICADO EM PISOS OU LAJES SOBRE SOLO. AF_07/2019 </t>
  </si>
  <si>
    <t>LASTRO COM PÓ DE PEDRA, APLICADO EM PISOS SOBRE SOLO</t>
  </si>
  <si>
    <t>FORNECIMENTO E INSTALAÇÃO DE GRAMA SINTÉTICA, CONFORME DETALHAMENTO EM PROJETO E MEMORIAL DESCRITIVO</t>
  </si>
  <si>
    <t>Fincadinha de concreto - (9x19x39cm-0,0171m3/m)</t>
  </si>
  <si>
    <t>EXECUÇÃO DE PASSEIO EM PISO INTERTRAVADO, COM BLOCO RETANGULAR COR NATURAL DE 20 X 10 CM, ESPESSURA 6 CM. AF_12/2015</t>
  </si>
  <si>
    <t>EXECUÇÃO DE PASSEIO EM PISO INTERTRAVADO DRENANTE, COM BLOCO RETANGULAR COR NATURAL DE 20 X 10 CM, ESPESSURA 6 CM.</t>
  </si>
  <si>
    <t>EXECUÇÃO DE PASSEIO (CALÇADA) OU PISO DE CONCRETO COM CONCRETO MOLDADO IN LOCO, FEITO EM OBRA, ACABAMENTO CONVENCIONAL, ESPESSURA 10 CM, ARMADO. AF_07/2016</t>
  </si>
  <si>
    <t>JUNTA PLÁSTICA PARA PISO MONOLÍTICO 27 X 3 MM</t>
  </si>
  <si>
    <t>ESCAVAÇÃO MANUAL DE VALA COM PROFUNDIDADE MENOR OU IGUAL A 1,30 M. AF_02/2021 (Fixação de Equipamentos)</t>
  </si>
  <si>
    <t>CONCRETO FCK = 20MPA, TRAÇO 1:2,7:3 (CIMENTO/ AREIA MÉDIA/ BRITA 1)  - PREPARO MECÂNICO COM BETONEIRA 400 L. AF_07/2016 (Fixação de Equipamentos)</t>
  </si>
  <si>
    <t>ESTRUTURA METÁLICA DE TRAVES DE FUTEBOL, EM TUBOS DE AÇO GALVANIZADO, DIMENSÕES 4,00 X 2,30 X 1,00 M, COM ACABAMENTO E PINTURA, INCLUSIVE REDE EM FIO 100% NYLON COM PROTEÇÃO UV</t>
  </si>
  <si>
    <t>ESTRUTURA METÁLICA DE BASQUETE COM TABELA, ARO E REDE, FIXADA COM CHAPA METÁLICA E PARAFUSOS SOBRE BLOCO DE CONCRETO 20MPA EXECUTADO IN LOCO CONFORME ESPECIFICAÇÕES DE PROJETO</t>
  </si>
  <si>
    <t>RAMPA PARA PNE COM PISO TÁTIL (NBR 9050)</t>
  </si>
  <si>
    <t>DIVERSOS (LIMPEZA,ENSAIOS TECNOLÓGICOS, EQUIPAMENTOS)</t>
  </si>
  <si>
    <t>LIMPEZA FINAL DE OBRA</t>
  </si>
  <si>
    <t>ORSE</t>
  </si>
  <si>
    <t>DER 02/22</t>
  </si>
  <si>
    <t>PINI</t>
  </si>
  <si>
    <t>COTAÇÃO</t>
  </si>
  <si>
    <t>22.150.000065.SER</t>
  </si>
  <si>
    <t>605000A</t>
  </si>
  <si>
    <t>COMPOSIÇ. 11398</t>
  </si>
  <si>
    <t>COMPOSIÇ. 02793</t>
  </si>
  <si>
    <t>ORÇAPAV</t>
  </si>
  <si>
    <t>COMPOSIÇ.</t>
  </si>
  <si>
    <t>COMPOSIÇ. 02408 + 02427</t>
  </si>
  <si>
    <t>COMPOSIÇ. 02449</t>
  </si>
  <si>
    <t>M3</t>
  </si>
  <si>
    <t>M2</t>
  </si>
  <si>
    <t>M</t>
  </si>
  <si>
    <t>PAR</t>
  </si>
  <si>
    <t>UN</t>
  </si>
  <si>
    <t>KG</t>
  </si>
  <si>
    <t>TOTAL=</t>
  </si>
  <si>
    <t>FUNDAÇÕES</t>
  </si>
  <si>
    <t>3.1</t>
  </si>
  <si>
    <t>CONCRETO ARMADO PARA FUNDAÇÕES - BLOCOS</t>
  </si>
  <si>
    <t>3.1.1</t>
  </si>
  <si>
    <t>Lastro de concreto não-estrutural, espessura 5cm - fundo de vala</t>
  </si>
  <si>
    <t>3.1.2</t>
  </si>
  <si>
    <t>Forma de madeira em tábuas para fundações, com reaproveitamento</t>
  </si>
  <si>
    <t>3.1.3</t>
  </si>
  <si>
    <t>Armação de aço CA-50 Ø 12,5mm; incluso fornecimento, corte, dobra e colocação</t>
  </si>
  <si>
    <t>3.1.4</t>
  </si>
  <si>
    <t>C0217</t>
  </si>
  <si>
    <t>Armação de aço CA-60 Ø 5,0mm; incluso fornecimento, corte, dobra e colocação</t>
  </si>
  <si>
    <t>3.1.5</t>
  </si>
  <si>
    <t>Concreto Bombeado fck= 25MPa; incluindo preparo, lançamento e adensamento</t>
  </si>
  <si>
    <t>3.2</t>
  </si>
  <si>
    <t>CONCRETO ARMADO PARA FUNDAÇÕES - VIGAS BALDRAMES</t>
  </si>
  <si>
    <t>3.2.1</t>
  </si>
  <si>
    <t>C1400</t>
  </si>
  <si>
    <t>3.2.2</t>
  </si>
  <si>
    <t>3.2.3</t>
  </si>
  <si>
    <t>3.2.4</t>
  </si>
  <si>
    <t>3.3</t>
  </si>
  <si>
    <t>FUNDAÇÃO DO CASTELO D'ÁGUA</t>
  </si>
  <si>
    <t>3.3.1</t>
  </si>
  <si>
    <t>Estaca escavada mecanicamente com 25 cm de diametro, sem armação</t>
  </si>
  <si>
    <t>3.3.2</t>
  </si>
  <si>
    <t>Lastro de concreto não-estrutural, espessura 5cm</t>
  </si>
  <si>
    <t>3.3.3</t>
  </si>
  <si>
    <t>3.3.4</t>
  </si>
  <si>
    <t>3.3.5</t>
  </si>
  <si>
    <t>Armação de aço CA-60 Ø 4,2mm; incluso fornecimento, corte, dobra e colocação</t>
  </si>
  <si>
    <t>3.3.6</t>
  </si>
  <si>
    <t>3.4</t>
  </si>
  <si>
    <t>MURETA E ABRIGO DE GÁS - VIGAS BALDRAME</t>
  </si>
  <si>
    <t>3.4.1</t>
  </si>
  <si>
    <t>3.4.2</t>
  </si>
  <si>
    <t>3.4.3</t>
  </si>
  <si>
    <t>3.4.4</t>
  </si>
  <si>
    <t>3.4.5</t>
  </si>
  <si>
    <t>kg</t>
  </si>
  <si>
    <t>m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</si>
  <si>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</si>
  <si>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</si>
  <si>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</si>
  <si>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</si>
  <si>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</si>
  <si>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</si>
  <si>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</si>
  <si>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</si>
  <si>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</si>
  <si>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</si>
  <si>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</si>
  <si>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</si>
  <si>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4.4</t>
  </si>
  <si>
    <t>4.4.1</t>
  </si>
  <si>
    <t>4.4.2</t>
  </si>
  <si>
    <t>4.4.3</t>
  </si>
  <si>
    <t>4.4.4</t>
  </si>
  <si>
    <t>4.5</t>
  </si>
  <si>
    <t>4.5.1</t>
  </si>
  <si>
    <t>4.5.2</t>
  </si>
  <si>
    <t>4.5.3</t>
  </si>
  <si>
    <t>4.5.4</t>
  </si>
  <si>
    <t xml:space="preserve">SUPERESTRUTURA </t>
  </si>
  <si>
    <t>CONCRETO ARMADO - PILARES</t>
  </si>
  <si>
    <t>Montagem e desmontagem de forma para pilares, em chapa de madeira compensada plastificada com reaproveitamento</t>
  </si>
  <si>
    <t>CONCRETO ARMADO - VIGAS</t>
  </si>
  <si>
    <t>Montagem e desmontagem de forma para vigas, em chapa de madeira compensada plastificada com reaproveitamento</t>
  </si>
  <si>
    <t>CONCRETO ARMADO PARA VERGAS</t>
  </si>
  <si>
    <t>Verga e contraverga pré-moldada fck= 20MPa, seção 10x10cm</t>
  </si>
  <si>
    <t>CONCRETO ARMADO - MURETA - PILARES</t>
  </si>
  <si>
    <t>CONCRETO ARMADO - LAJES</t>
  </si>
  <si>
    <t>5.1</t>
  </si>
  <si>
    <t>5.1.1</t>
  </si>
  <si>
    <t>5.2</t>
  </si>
  <si>
    <t>5.2.1</t>
  </si>
  <si>
    <t>5.2.2</t>
  </si>
  <si>
    <t>5.2.3</t>
  </si>
  <si>
    <t>5.2.4</t>
  </si>
  <si>
    <t>5.2.6</t>
  </si>
  <si>
    <t>5.3</t>
  </si>
  <si>
    <t>5.3.1</t>
  </si>
  <si>
    <t>SISTEMA DE VEDAÇÃO VERTICAL</t>
  </si>
  <si>
    <t>ELEMENTOS VAZADOS</t>
  </si>
  <si>
    <t>Cobogó de concreto (elemento vazado)  - (6x40x40cm) assentado com argamassa traço 1:4 (cimento, areia)</t>
  </si>
  <si>
    <t>ALVENARIA DE VEDAÇÃO</t>
  </si>
  <si>
    <t>Alvenaria de vedação de 1/2 vez em tijolos cerâmicos (dimensões nominais: 39x19x09); assentamento em argamassa no traço 1:2:8 (cimento, cal e areia)  para parede interna</t>
  </si>
  <si>
    <t>Alvenaria de vedação de 1 vez em tijolos cerâmicos de 08 furos (dimensões nominais: 19x19x09); assentamento em argamassa no traço 1:2:8 (cimento, cal e areia) para sóculos</t>
  </si>
  <si>
    <t>Encunhamento (aperto de alvenaria) em com argamassa aplicada com bisnaga</t>
  </si>
  <si>
    <t>Divisória de banheiros e sanitários em granito com espessura de 2cm polido assentado com argamassa traço 1:4</t>
  </si>
  <si>
    <t>Fechamento de shafts com placas de gesso acartonado</t>
  </si>
  <si>
    <t>ALVENARIA DA MURETA</t>
  </si>
  <si>
    <t>6.1</t>
  </si>
  <si>
    <t>6.2</t>
  </si>
  <si>
    <t>CT001</t>
  </si>
  <si>
    <t>Cotação</t>
  </si>
  <si>
    <t>6.3</t>
  </si>
  <si>
    <t>6.4</t>
  </si>
  <si>
    <t>CT002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</si>
  <si>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</si>
  <si>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</si>
  <si>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</si>
  <si>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</si>
  <si>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</si>
  <si>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</si>
  <si>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</si>
  <si>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</si>
  <si>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</si>
  <si>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</si>
  <si>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</si>
  <si>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</si>
  <si>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</si>
  <si>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</si>
  <si>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</si>
  <si>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</si>
  <si>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</si>
  <si>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</si>
  <si>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</si>
  <si>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</si>
  <si>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6.27</t>
  </si>
  <si>
    <t>CT003</t>
  </si>
  <si>
    <t>6.28</t>
  </si>
  <si>
    <t>6.29</t>
  </si>
  <si>
    <t>6.30</t>
  </si>
  <si>
    <t>6.31</t>
  </si>
  <si>
    <t>6.32</t>
  </si>
  <si>
    <t>C2903</t>
  </si>
  <si>
    <t>6.33</t>
  </si>
  <si>
    <t>6.34</t>
  </si>
  <si>
    <t>6.35</t>
  </si>
  <si>
    <t>6.36</t>
  </si>
  <si>
    <t>6.37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</si>
  <si>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</si>
  <si>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</si>
  <si>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</si>
  <si>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</si>
  <si>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</si>
  <si>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</si>
  <si>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</si>
  <si>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</si>
  <si>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</si>
  <si>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8.3</t>
  </si>
  <si>
    <t>8.4</t>
  </si>
  <si>
    <t xml:space="preserve">ESQUADRIAS </t>
  </si>
  <si>
    <t>PORTAS DE MADEIRA</t>
  </si>
  <si>
    <t xml:space="preserve">Porta de Madeira - PM1 - 80x210, excluso ferragens, conforme projeto de esquadrias </t>
  </si>
  <si>
    <t xml:space="preserve">Porta de Madeira - PM2 - 80x210, com visor de vidro, chapa, barra excluso ferragens, conforme projeto de esquadrias </t>
  </si>
  <si>
    <t>Porta de Madeira - PM3 - 80x210, com chapa, barra e ferragens, conforme projeto de esquadrias</t>
  </si>
  <si>
    <t>Porta de Madeira - PM4 - 60x210 - com veneziana excluso ferragens, conforme projeto de esquadrias</t>
  </si>
  <si>
    <t>Porta de Madeira - PM5 - 80x210, com veneziana excluso ferragens, conforme projeto de esquadrias</t>
  </si>
  <si>
    <t xml:space="preserve">Porta de abrir- Box  em madeira Laminado 0,60x1,60m, PM-06, incluso marco, dobradiças e tarjeta tipo LIVRE/OCUPADO, conforme projeto de esquadrias </t>
  </si>
  <si>
    <t xml:space="preserve">Porta de abrir- Box  em madeira Laminado 0,60x1,00m, PM-07, incluso marco, dobradiças e tarjeta tipo LIVRE/OCUPADOconforme projeto de esquadrias </t>
  </si>
  <si>
    <t>Porta de abrir-Box em madeiraLaminado 0,80x1,00m, PM-08, incluso marco, dobradiças e tarjeta tipo LIVRE/OCUPADO, conforme projeto de esquadrias</t>
  </si>
  <si>
    <t>FERRAGENS E ACESSÓRIOS</t>
  </si>
  <si>
    <t>Fechadura de embutir completa, para portas internas</t>
  </si>
  <si>
    <t>Fechadura de embutir completa, para portas de banheiro</t>
  </si>
  <si>
    <t>PORTAS EM ALUMÍNIO</t>
  </si>
  <si>
    <r>
      <t xml:space="preserve">Porta de abrir de 0,80x2,10m em chapa de alumínio com vidro e veneziana- </t>
    </r>
    <r>
      <rPr>
        <b/>
        <sz val="10"/>
        <rFont val="Arial"/>
        <family val="2"/>
      </rPr>
      <t>PA1</t>
    </r>
    <r>
      <rPr>
        <sz val="10"/>
        <rFont val="Arial"/>
        <family val="2"/>
      </rPr>
      <t>, conforme projeto de esquadrias, inclusive ferragens</t>
    </r>
  </si>
  <si>
    <r>
      <t xml:space="preserve">Porta de abrir de 0,60x2,10m em chapa de alumínio com veneziana- </t>
    </r>
    <r>
      <rPr>
        <b/>
        <sz val="10"/>
        <rFont val="Arial"/>
        <family val="2"/>
      </rPr>
      <t>PA2</t>
    </r>
    <r>
      <rPr>
        <sz val="10"/>
        <rFont val="Arial"/>
        <family val="2"/>
      </rPr>
      <t>, conforme projeto de esquadrias, inclusive ferragens</t>
    </r>
  </si>
  <si>
    <t>PORTAS DE VIDRO - PV</t>
  </si>
  <si>
    <t xml:space="preserve">Porta de Vidro temperado - PV1 - 165x210, com ferragens, conforme projeto de esquadrias </t>
  </si>
  <si>
    <t xml:space="preserve">JANELAS DE ALUMÍNIO - JA </t>
  </si>
  <si>
    <t xml:space="preserve">Janela de Alumínio - JA-1, 180x30, completa conforme projeto de esquadrias - Basculante </t>
  </si>
  <si>
    <t>Janela de Alumínio - JA-2, 60x90, completa conforme projeto de esquadrias - Abrir</t>
  </si>
  <si>
    <t xml:space="preserve">Janela de Alumínio - JA-3, 120x60, completa conforme projeto de esquadrias - Correr </t>
  </si>
  <si>
    <t xml:space="preserve">Janela de Alumínio - JA-4, 180x60, completa conforme projeto de esquadrias - Basculante </t>
  </si>
  <si>
    <t xml:space="preserve">Janela de Alumínio - JA-5, 240x60, completa conforme projeto de esquadrias - Correr </t>
  </si>
  <si>
    <t xml:space="preserve">Janela de Alumínio - JA-6, 120x120, completa conforme projeto de esquadrias - Correr </t>
  </si>
  <si>
    <t>Janela de Alumínio - JA-7, 180x90, completa conforme projeto de esquadrias - Basculante</t>
  </si>
  <si>
    <t xml:space="preserve">Janela de Alumínio - JA-8, 240x120, completa conforme projeto de esquadrias - Correr </t>
  </si>
  <si>
    <t xml:space="preserve">Janela de Alumínio - JA-9, 300x120, completa conforme projeto de esquadrias - Correr </t>
  </si>
  <si>
    <t xml:space="preserve">Janela de Alumínio - JA-10, 240x160, completa conforme projeto de esquadrias - Correr </t>
  </si>
  <si>
    <t xml:space="preserve">Janela de Alumínio - JA-11, 360x160, completa conforme projeto de esquadrias - Correr </t>
  </si>
  <si>
    <t>Tela de nylon de proteção- fixada na esquadria</t>
  </si>
  <si>
    <t>VIDROS</t>
  </si>
  <si>
    <t>Vidro liso comum incolor, espessura 6mm- fornecimento e instalação</t>
  </si>
  <si>
    <t>Vidro miniboreal incolor, espessura 6mm- fornecimento e instalação</t>
  </si>
  <si>
    <t>Espelho cristal esp. 4mm com moldura de madeira</t>
  </si>
  <si>
    <t xml:space="preserve">FECHAMENTO PÁTIO COBERTO  </t>
  </si>
  <si>
    <t>Vidro temperado incolor espessura 10 mm - fixo - inclusive caixilho (15,32 m2 normal - 95,32 m2 se regiões frias)</t>
  </si>
  <si>
    <t>ESQUADRIA - GRADIL METÁLICO</t>
  </si>
  <si>
    <t>Portão de abrir, com moldura em tubo de aço galvanizado e tela de arame galvanizado, tipo belgo ou equivalente 0,95X0,90, GF1, conforme projeto de esquadrias, inclusive ferragens</t>
  </si>
  <si>
    <t>Portão de abrir, com moldura em tubo de aço galvanizado e tela de arame galvanizado, tipo belgo ou equivalente 1,00X2,10, GF2, conforme projeto de esquadrias, inclusive ferragens</t>
  </si>
  <si>
    <t xml:space="preserve">Gradil fixo com moldura em tubo de aço galvanizado e tela de arame galvanizado, tipo belgo ou equivalente altura 2,20m , conforme projeto arquitetonico, inclusive ferragens </t>
  </si>
  <si>
    <t>Portão de correr 3,00x2,15m em gradil metálico belgo ou similar, conforme projeto de esquadrias, inclusive ferragens</t>
  </si>
  <si>
    <t>Portão de abrir, 4 folhas, 3,20X2,15m, em gradil tipo belgo ou equivalente, conforme projeto de esquadrias, inclusive ferragens</t>
  </si>
  <si>
    <t>Gradil fixo tipo belgo ou equivalente 33,80x1,70m , conforme projeto de esquadrias, inclusive ferragens e pintura</t>
  </si>
  <si>
    <t>SISTEMAS DE COBERTURA</t>
  </si>
  <si>
    <t>Estrutura de Madeira aparelhada para vão de 3,0 a 7,0 m para telha cerâmica, conforme projeto</t>
  </si>
  <si>
    <t xml:space="preserve">Cobertura em telha cerâmica tipo capa e canal </t>
  </si>
  <si>
    <t>Telha de vidro tipo colonial</t>
  </si>
  <si>
    <t xml:space="preserve">Cumeeira com telha cerâmica emboçada com argamassa traço 1:2:8 </t>
  </si>
  <si>
    <t>Estrutura Treliçada em aço, sac 300, para telha cerâmica (pátio coberto e passarela)</t>
  </si>
  <si>
    <t xml:space="preserve">Espigão em chapa de aço galvanizado nr. 24, </t>
  </si>
  <si>
    <t>Rufo em chapa de aço galvanizado nr. 24, desenvolvimento 25 cm</t>
  </si>
  <si>
    <t>Pingadeira (chapim) em concreto premoldado, largura=30cm espessura 5cm</t>
  </si>
  <si>
    <t xml:space="preserve">IMPERMEABILIZAÇÃO </t>
  </si>
  <si>
    <t xml:space="preserve">Impermeabilização com tinta betuminosa em fundações, baldrames </t>
  </si>
  <si>
    <t>Impermeabilização de calhas (telhado) com manta asfáltica</t>
  </si>
  <si>
    <t>MURETA</t>
  </si>
  <si>
    <t>und</t>
  </si>
  <si>
    <t>9.1</t>
  </si>
  <si>
    <t>9.1.1</t>
  </si>
  <si>
    <t>9.1.3</t>
  </si>
  <si>
    <t>9.1.2</t>
  </si>
  <si>
    <t>9.1.4</t>
  </si>
  <si>
    <t>9.1.5</t>
  </si>
  <si>
    <t>9.1.6</t>
  </si>
  <si>
    <t>9.2</t>
  </si>
  <si>
    <t>9.2.1</t>
  </si>
  <si>
    <t>9.2.2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</si>
  <si>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</si>
  <si>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</si>
  <si>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</si>
  <si>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</si>
  <si>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</si>
  <si>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</si>
  <si>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</si>
  <si>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</si>
  <si>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</si>
  <si>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</si>
  <si>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</si>
  <si>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</si>
  <si>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</si>
  <si>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</si>
  <si>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</si>
  <si>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</si>
  <si>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</si>
  <si>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</si>
  <si>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C4610</t>
  </si>
  <si>
    <t>10.2.8</t>
  </si>
  <si>
    <t>10.2.10</t>
  </si>
  <si>
    <t>10.2.11</t>
  </si>
  <si>
    <t>10.2.12</t>
  </si>
  <si>
    <t>REVESTIMENTOS INTERNO E EXTERNO</t>
  </si>
  <si>
    <t>Chapisco de aderência em paredes internas, externas, vigas, platibanda e calhas</t>
  </si>
  <si>
    <t>Chapisco de aderência em lajes prémoldadas</t>
  </si>
  <si>
    <t xml:space="preserve">Emboço paulista para paredes externas traço 1:2:9 - preparo manual - espessura 2,5 cm </t>
  </si>
  <si>
    <t xml:space="preserve">Emboço para paredes internas traço 1:2:9 - preparo manual - espessura 2,0 cm </t>
  </si>
  <si>
    <t>Reboco para paredes internas, externas, pórticos, vigas, traço 1:4,5 - espessura 0,5 cm</t>
  </si>
  <si>
    <t>Revestimento cerâmico de paredes PEI IV- cerâmica 30 x 40 cm - incl. rejunte - conforme projeto - branca</t>
  </si>
  <si>
    <t>Revestimento cerâmico de paredes PEI IV - cerâmica 10 x 10 cm - incl. rejunte - conforme projeto</t>
  </si>
  <si>
    <t>SISTEMAS DE PISOS</t>
  </si>
  <si>
    <t>PAVIMENTAÇÃO INTERNA</t>
  </si>
  <si>
    <t xml:space="preserve">Camada impermeabilizadora e=5cm </t>
  </si>
  <si>
    <t xml:space="preserve">Camada regularizadora e=3cm </t>
  </si>
  <si>
    <t>Piso de alta resistência em massa granilítica, inclusive polimento e enceramento</t>
  </si>
  <si>
    <t xml:space="preserve">Piso cerâmico antiderrapante PEI V - 40 x 40 cm - incl. rejunte - conforme projeto </t>
  </si>
  <si>
    <t xml:space="preserve">Piso cerâmico esmaltado antiderrapante  PEI V - 60 x 60 cm - incl. rejunte - conforme projeto </t>
  </si>
  <si>
    <t>Piso vinílico em manta espessura 2 mm</t>
  </si>
  <si>
    <t>Piso podotátil de alerta em borracha integrado 30x30cm, assentamento com argamassa (fornecimento e assentamento)</t>
  </si>
  <si>
    <t>Piso podotátil direcional em borracha integrado 30x30cm, assentamento com argamassa (fornecimento e assentamento)</t>
  </si>
  <si>
    <t xml:space="preserve">Soleira em granito cinza andorinha, largura 15 cm, espessura 2 cm </t>
  </si>
  <si>
    <t>PAVIMENTAÇÃO EXTERNA</t>
  </si>
  <si>
    <t>Passeio em concreto desempenado com junta plastica a cada 1,20m espessura 8cm</t>
  </si>
  <si>
    <t>Rampa de acesso em concreto não estrutural</t>
  </si>
  <si>
    <t>Pavimetação em blocos intertravado de concreto, assentados sobre colchão de areia</t>
  </si>
  <si>
    <t>Piso tátil de alerta em placas pré-moldadas - 5MPa</t>
  </si>
  <si>
    <t>Piso tátil direcional em placas pré-moldadas - 5MPa</t>
  </si>
  <si>
    <t>Colchão de areia</t>
  </si>
  <si>
    <t>Tampa cega de concreto para piso, 60x40 cm</t>
  </si>
  <si>
    <t>Canaleta com grelha furada de concreto para piso, 60x40 cm</t>
  </si>
  <si>
    <t>Meio -fio (GUIA) de concreto premoldado- (playground)</t>
  </si>
  <si>
    <t>Lastro de areia para o playground</t>
  </si>
  <si>
    <t>Grama batatais em placas</t>
  </si>
  <si>
    <t>11.1</t>
  </si>
  <si>
    <t>C1207</t>
  </si>
  <si>
    <t>11.2</t>
  </si>
  <si>
    <t>C1208</t>
  </si>
  <si>
    <t>11.3</t>
  </si>
  <si>
    <t>11.4</t>
  </si>
  <si>
    <t>11.5</t>
  </si>
  <si>
    <t>11.7</t>
  </si>
  <si>
    <t>11.8</t>
  </si>
  <si>
    <t>11.9</t>
  </si>
  <si>
    <t>C1522</t>
  </si>
  <si>
    <t>11.10</t>
  </si>
  <si>
    <t>11.11</t>
  </si>
  <si>
    <t>11.12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</si>
  <si>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</si>
  <si>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</si>
  <si>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</si>
  <si>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</si>
  <si>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</si>
  <si>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</si>
  <si>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</si>
  <si>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</si>
  <si>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</si>
  <si>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</si>
  <si>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</si>
  <si>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</si>
  <si>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</si>
  <si>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</si>
  <si>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</si>
  <si>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</si>
  <si>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</si>
  <si>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</si>
  <si>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</si>
  <si>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</si>
  <si>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</si>
  <si>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</si>
  <si>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</si>
  <si>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</si>
  <si>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</si>
  <si>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</si>
  <si>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</si>
  <si>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</si>
  <si>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</si>
  <si>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 xml:space="preserve">PINTURA </t>
  </si>
  <si>
    <t xml:space="preserve">Emassamento de paredes internas e externas com massa acrílica - 02 demãos </t>
  </si>
  <si>
    <t xml:space="preserve">Emassamento de lajes internas e externas com massa PVA - 02 demãos </t>
  </si>
  <si>
    <t xml:space="preserve">Pintura em latex acrílico 02 demãos sobre paredes internas, externas e muros </t>
  </si>
  <si>
    <t xml:space="preserve">Pintura em latex PVA 02 demãos sobre lajes internas e externas </t>
  </si>
  <si>
    <t>Pintura em esmalte sintético 02 demãos em esquadrias de madeira</t>
  </si>
  <si>
    <t>Pintura em esmalte sintético 02 demãos em esquadrias de ferro</t>
  </si>
  <si>
    <t>CAIXA DÁGUA - 36.000L</t>
  </si>
  <si>
    <t>Preparo de superfície: jateamento abrasivo ao metal branco, padrão AS 3.</t>
  </si>
  <si>
    <t>Fundo: uma demão de espessura seca de Epóxi</t>
  </si>
  <si>
    <t>Acabamento: uma demão de espessura seca de primer Epóxi</t>
  </si>
  <si>
    <t>Pintura Externa: Tinta esmalte sintético – dupla função - revestimento anti-corrosivo.</t>
  </si>
  <si>
    <t xml:space="preserve">INSTALAÇÃO HIDRÁULICA </t>
  </si>
  <si>
    <t>TUBULAÇÕES E CONEXÕES DE PVC RÍGIDO</t>
  </si>
  <si>
    <t>Registro de gaveta bruto, Ø 3/4"</t>
  </si>
  <si>
    <t>Registro de gaveta bruto, Ø 1 1/4"</t>
  </si>
  <si>
    <t>Registro de gaveta bruto, Ø 1 1/2"</t>
  </si>
  <si>
    <t>Registro de gaveta bruto, Ø 2"</t>
  </si>
  <si>
    <t>Registro de gaveta bruto, Ø 2.1/2"</t>
  </si>
  <si>
    <t>Registro de gaveta com canopla, Ø 3/4"</t>
  </si>
  <si>
    <t>Registro de pressão com canopla p/ chuveiro, Ø 3/4"</t>
  </si>
  <si>
    <t>Registro de gaveta com canopla, Ø 1"</t>
  </si>
  <si>
    <t>Válvula de retenção horizontal Ø 11/4"</t>
  </si>
  <si>
    <t>Tubo PVC soldável Ø 25 mm, inclusive conexões</t>
  </si>
  <si>
    <t>Tubo PVC soldável Ø 32 mm, inclusive conexões</t>
  </si>
  <si>
    <t>Tubo PVC soldável Ø 40 mm, inclusive conexões</t>
  </si>
  <si>
    <t>Tubo PVC soldável classe 15, Ø 50 mm, inclusive conexões</t>
  </si>
  <si>
    <t>Tubo PVC soldável classe 15, Ø 60 mm, inclusive conexões</t>
  </si>
  <si>
    <t>Tubo PVC soldável classe 15, Ø 75mm, inclusive conexões</t>
  </si>
  <si>
    <t>Válvula de descarga: Base Hydra Max, código 4550.404 e acabamento Hydra Max, código 4900.C.MAX 1 ½”, acabamento cromado, DECA ou equivalente</t>
  </si>
  <si>
    <t>Torneira de bóia, diâmetro 25mm</t>
  </si>
  <si>
    <t>Tubo de descarga VDE, série normal, diâmetro 38 mm</t>
  </si>
  <si>
    <t>Caixa em alvenaria 30x30x30 cm  para Registro</t>
  </si>
  <si>
    <t>Caixa em alvenaria 100x160 cm para bombas</t>
  </si>
  <si>
    <t>Hidrômetro completo, Ø 3/4"</t>
  </si>
  <si>
    <t>TUBULAÇÕES E CONEXÕES DE FERRO  GALVANIZADO</t>
  </si>
  <si>
    <t>Tubo FG roscável, diâmetro 1.1/2" (50 mm), inclusive conexões</t>
  </si>
  <si>
    <t>Tubo FG roscável, diâmetro 1.1/4" (32 mm), inclusive conexões</t>
  </si>
  <si>
    <t>Tubulação para extravasor 2", inclusive conexões</t>
  </si>
  <si>
    <t>Tubulação para entrada da caixa dágua 1”, inclusive conexões</t>
  </si>
  <si>
    <t>Tubulação para saída da caixa dágua 3", inclusive conexões</t>
  </si>
  <si>
    <t>Registro de gaveta para saída interior 1 1/2", inclusive conexões</t>
  </si>
  <si>
    <t>Registro de gaveta para dreno interior 2 1/2", inclusive conexões</t>
  </si>
  <si>
    <t>Tubulação para recalque 1 1/4", inclusive conexões</t>
  </si>
  <si>
    <t>13.1</t>
  </si>
  <si>
    <t>13.2</t>
  </si>
  <si>
    <t>13.3</t>
  </si>
  <si>
    <t>13.4</t>
  </si>
  <si>
    <t>13.5</t>
  </si>
  <si>
    <t>13.6</t>
  </si>
  <si>
    <t>C0606</t>
  </si>
  <si>
    <t>13.7</t>
  </si>
  <si>
    <t>C0610</t>
  </si>
  <si>
    <t>13.8</t>
  </si>
  <si>
    <t>C4327</t>
  </si>
  <si>
    <t>13.9</t>
  </si>
  <si>
    <t>13.10</t>
  </si>
  <si>
    <t>13.11</t>
  </si>
  <si>
    <t>C2908</t>
  </si>
  <si>
    <t>13.12</t>
  </si>
  <si>
    <t>C4609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</si>
  <si>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</si>
  <si>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</si>
  <si>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</si>
  <si>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</si>
  <si>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</si>
  <si>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</si>
  <si>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</si>
  <si>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</si>
  <si>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</si>
  <si>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</si>
  <si>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</si>
  <si>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</si>
  <si>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</si>
  <si>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</si>
  <si>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</si>
  <si>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</si>
  <si>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</si>
  <si>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15.1</t>
  </si>
  <si>
    <t>C4635</t>
  </si>
  <si>
    <t>15.2</t>
  </si>
  <si>
    <t>15.3</t>
  </si>
  <si>
    <t>15.4</t>
  </si>
  <si>
    <t>C4642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</si>
  <si>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</si>
  <si>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</si>
  <si>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</si>
  <si>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</si>
  <si>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</si>
  <si>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</si>
  <si>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</si>
  <si>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</si>
  <si>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</si>
  <si>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</si>
  <si>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</si>
  <si>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</si>
  <si>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CT005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</si>
  <si>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</si>
  <si>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</si>
  <si>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</si>
  <si>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</si>
  <si>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</si>
  <si>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</si>
  <si>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</si>
  <si>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</si>
  <si>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</si>
  <si>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</si>
  <si>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DRENAGEM DE ÁGUAS PLUVIAIS</t>
  </si>
  <si>
    <t>TUBULAÇÕES E CONEXÕES DE PVC</t>
  </si>
  <si>
    <t>Execução de dreno c/ Tubo de PVC corrugado  Ø75mm</t>
  </si>
  <si>
    <t>Tubo de PVC esgoto série R, ponta e bolsa com anel de borracha, Ø100mm, inclusive conexões</t>
  </si>
  <si>
    <t>Tubo de PVC esgoto, tipo Vinilfort ou equivalente, ponta e bolsa com junta elástica integrada, Ø150mm, inclusive conexões</t>
  </si>
  <si>
    <t>Tubo de PVC esgoto, tipo Vinilfort ou equivalente, ponta e bolsa com junta elástica integrada, Ø200mm, inclusive conexões</t>
  </si>
  <si>
    <t>ACESSÓRIOS</t>
  </si>
  <si>
    <t>Ralo hemisférico (formato abacaxi) de ferro fundido, Ø100mm</t>
  </si>
  <si>
    <t>Caixa de inspeção em alvenaria com fundo em concreto e tampa de concreto 60x60cm</t>
  </si>
  <si>
    <t>Caixa de ralo em alvenaria com fundo em concreto, 40x40cm</t>
  </si>
  <si>
    <t>Grelha de ferro fundido 40x40cm, tipo leve, para caixa de ralo/brita</t>
  </si>
  <si>
    <t>Grelha de ferro fundido 150 x 150 mm</t>
  </si>
  <si>
    <t>Caixa de areia sem grelha 60x60cm</t>
  </si>
  <si>
    <t>Poço de visita em alvenaria, fundo em concreto, 110x110cm</t>
  </si>
  <si>
    <t>Tampa de concreto Ø60cm para poço de visita</t>
  </si>
  <si>
    <t>Calha meia cana de piso em concreto</t>
  </si>
  <si>
    <t xml:space="preserve">INSTALAÇÃO SANITÁRIA </t>
  </si>
  <si>
    <t>Ralo Sifonada 100x100x50mm</t>
  </si>
  <si>
    <t xml:space="preserve">Caixa Sifonada 150x185x75mm </t>
  </si>
  <si>
    <t>Ralo Seco de PVC 100x100mm</t>
  </si>
  <si>
    <t>Terminal de Ventilação Série Normal 50mm</t>
  </si>
  <si>
    <t>Terminal de Ventilação Série Normal 75mm</t>
  </si>
  <si>
    <t>Tubo de PVC Série Normal 100mm, fornec. e instalação, inclusive conexões</t>
  </si>
  <si>
    <t>Tubo de PVC Série Normal 40mm, fornec. e instalação, inclusive conexões</t>
  </si>
  <si>
    <t>Tubo de PVC Série Normal 50mm , fornec. e instalação, inclusive conexões</t>
  </si>
  <si>
    <t>Tubo de PVC Série Normal 75mm , fornec. e instalação, inclusive conexões</t>
  </si>
  <si>
    <t>Tubo de PVC Série Reforçada 150mm, fornec. e instalação, inclusive conexões</t>
  </si>
  <si>
    <t>Caixa sifonada de sabão em PVC</t>
  </si>
  <si>
    <t>Caixa de inspeção em alvenaria de tijolo medindo 900x900x600mm , com tampa de concreto</t>
  </si>
  <si>
    <t>Caixa de gordura Especial, em alvenaria de tijolo, medindo 1100x1100x1200mm, com tampão em ferro fundido</t>
  </si>
  <si>
    <t>Poço de visita em alvenaria de tijolo profundidade 1,20m  , com tampão em ferro fundido</t>
  </si>
  <si>
    <t>Sumidouro em alvenaria 2,40 x 2,40 m</t>
  </si>
  <si>
    <t>Fossa séptica 2,30 x 2,30 m</t>
  </si>
  <si>
    <t xml:space="preserve">LOUÇAS E METAIS </t>
  </si>
  <si>
    <t>Bacia Sanitária Vogue Plus, Linha Conforto com abertura, cor Branco Gelo, código: P.51,  DECA, ou equivalente p/ de descarga, com acessórios, bolsa de borracha para ligacao, tubo pvc ligacao - fornecimento e instalacao</t>
  </si>
  <si>
    <t>Bacia Sanitária Convencional com Caixa Acoplada, código Izy P.111, DECA, ou equivalente com acessórios- fornecimento e instalação</t>
  </si>
  <si>
    <t>Bacia Convencional Studio Kids, código PI.16, para valvula de descarga, em louca branca,  assento plastico, anel de vedação, tubo pvc ligacao - fornecimento e instalacao, Deca ou equivalente</t>
  </si>
  <si>
    <t>Assento Poliéster com abertura frontal Vogue Plus, Linha Conforto, cor Branco Gelo,c código AP.52, DECA, ou equivalente</t>
  </si>
  <si>
    <t>Assento plástico Izy, Código AP.01, DECA</t>
  </si>
  <si>
    <t>Papeleira Metálica Linha Izy, código 2020.C37, DECA ou equivalente</t>
  </si>
  <si>
    <t>Ducha Higiênica com registro e derivação Izy, código 1984.C37. ACT.CR, DECA, ou equivalente</t>
  </si>
  <si>
    <t>Lavatório Pequeno Ravena/Izy cor Branco Gelo, código: L.915, DECA, ou equivalente, sem coluna,(válvula, sifao e engate flexível cromados), exceto Torneira</t>
  </si>
  <si>
    <t>Cuba de Embutir Oval cor Branco Gelo, código L.37, DECA, ou equivalente, em bancada  ecomplementos (válvula, sifao e engate flexível cromados), exceto torneira.</t>
  </si>
  <si>
    <t>Torneira para lavatório de mesa bica baixa Izy, código 1193.C37, Deca ou equivalente</t>
  </si>
  <si>
    <t>Saboneteira Linha Excellence, código 7009, Melhoramentos ou equivalente</t>
  </si>
  <si>
    <t>Dispenser Toalha Linha Excellence, código 7007, Melhoramentos ou equivalente.</t>
  </si>
  <si>
    <t>Barra de apoio, Linha conforto, código 2305.C, cor cromado, DECA ou equivalente</t>
  </si>
  <si>
    <t>Barra de apoio para lavatório " u ", Linha conforto, aço polido, DECA, ou equivalente</t>
  </si>
  <si>
    <t>Barra de apoio para proteção janelas</t>
  </si>
  <si>
    <t>Banheira Embutir em plástico tipo PVC, 77x45x20cm, Burigotto ou equivalente</t>
  </si>
  <si>
    <t xml:space="preserve">Torneira elétrica Maxi Torneira, LORENZETTI com Mangueira plástica para torneira elétrica, cógigo 8010-A, LORENZETTI, ou equivalente </t>
  </si>
  <si>
    <t xml:space="preserve">Chuveiro Maxi Ducha, LORENZETTI, com Mangueira plástica/desviador para duchas elétricas, cógigo 8010-A, LORENZETTI,  ou equivalente </t>
  </si>
  <si>
    <t>Torneira Acabamento para registro pequeno Linha Izy, código: 4900.C37.PQ, DECA ou equivalente (para chuveiros), Deca ou equivalente</t>
  </si>
  <si>
    <t>Tanque Grande (40 L) cor Branco Gelo, código TQ.03, DECA, ou equivalente</t>
  </si>
  <si>
    <t>Torneira de parede de uso geral com arejador Izy, código 1155.C37, DECA, ou equivalente para jardim ou tanque, padrao alto</t>
  </si>
  <si>
    <t>Torneira de parede de uso geral com bico para mangueira Izy, código 1153.C37, DECA, ou equivalente</t>
  </si>
  <si>
    <t>Cuba industrial 50x40 profundidade 30 – HIDRONOX, ou equivalente, com sifão em metal cromado 1.1/2x1.1/2", válvula em metal cromado tipo americana 3.1/2"x1.1/2" para pia - fornecimento e instalação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</si>
  <si>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</si>
  <si>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Torneira para cozinha de mesa bica móvel Izy, código 1167.C37, DECA, ou equivalente</t>
  </si>
  <si>
    <t>Torneira elétrica LorenEasy, LORENZETTI ou equivalente</t>
  </si>
  <si>
    <t>un.</t>
  </si>
  <si>
    <t>16.1</t>
  </si>
  <si>
    <t>16.2</t>
  </si>
  <si>
    <t>16.3</t>
  </si>
  <si>
    <t>16.4</t>
  </si>
  <si>
    <t>CT006</t>
  </si>
  <si>
    <t>16.5</t>
  </si>
  <si>
    <t>16.6</t>
  </si>
  <si>
    <t>16.7</t>
  </si>
  <si>
    <t>16.8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</si>
  <si>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</si>
  <si>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</si>
  <si>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</si>
  <si>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</si>
  <si>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</si>
  <si>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</si>
  <si>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</si>
  <si>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</si>
  <si>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</si>
  <si>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</si>
  <si>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</si>
  <si>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</si>
  <si>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</si>
  <si>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</si>
  <si>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</si>
  <si>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</si>
  <si>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</si>
  <si>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</si>
  <si>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</si>
  <si>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</si>
  <si>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</si>
  <si>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</si>
  <si>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</si>
  <si>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</si>
  <si>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CT007</t>
  </si>
  <si>
    <t>17.25</t>
  </si>
  <si>
    <t>C4042</t>
  </si>
  <si>
    <t>17.26</t>
  </si>
  <si>
    <t>C0010</t>
  </si>
  <si>
    <t>17.27</t>
  </si>
  <si>
    <t>C2065</t>
  </si>
  <si>
    <t>17.28</t>
  </si>
  <si>
    <t>CT008</t>
  </si>
  <si>
    <t>17.29</t>
  </si>
  <si>
    <t>17.30</t>
  </si>
  <si>
    <t>17.31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</si>
  <si>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</si>
  <si>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</si>
  <si>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</si>
  <si>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</si>
  <si>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</si>
  <si>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</si>
  <si>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</si>
  <si>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</si>
  <si>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</si>
  <si>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</si>
  <si>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</si>
  <si>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</si>
  <si>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</si>
  <si>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</si>
  <si>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</si>
  <si>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</si>
  <si>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</si>
  <si>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</si>
  <si>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</si>
  <si>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</si>
  <si>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</si>
  <si>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</si>
  <si>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</si>
  <si>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</si>
  <si>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</si>
  <si>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</si>
  <si>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</si>
  <si>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</si>
  <si>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</si>
  <si>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</si>
  <si>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</si>
  <si>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</si>
  <si>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</si>
  <si>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</si>
  <si>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</si>
  <si>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</si>
  <si>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</si>
  <si>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</si>
  <si>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</si>
  <si>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</si>
  <si>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</si>
  <si>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</si>
  <si>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</si>
  <si>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</si>
  <si>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</si>
  <si>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</si>
  <si>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</si>
  <si>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</si>
  <si>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</si>
  <si>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</si>
  <si>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</si>
  <si>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</si>
  <si>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</si>
  <si>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</si>
  <si>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</si>
  <si>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</si>
  <si>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C0624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</si>
  <si>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</si>
  <si>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</si>
  <si>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</si>
  <si>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</si>
  <si>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</si>
  <si>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</si>
  <si>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</si>
  <si>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</si>
  <si>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</si>
  <si>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</si>
  <si>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</si>
  <si>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</si>
  <si>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</si>
  <si>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</si>
  <si>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</si>
  <si>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</si>
  <si>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</si>
  <si>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</si>
  <si>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</si>
  <si>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</si>
  <si>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</si>
  <si>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</si>
  <si>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</si>
  <si>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</si>
  <si>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INSTALAÇÃO DE GÁS COMBUSTÍVEL</t>
  </si>
  <si>
    <t>Central de GLP Botijões P45</t>
  </si>
  <si>
    <t>Tubo de Ferro Galvanizado Ø 3/4", inclusive conexões</t>
  </si>
  <si>
    <t>Fita anticorrosiva</t>
  </si>
  <si>
    <t>Válvula esfera Ø 3/4" NPT 300</t>
  </si>
  <si>
    <t>Registro 1º Estágio c/ manômetro</t>
  </si>
  <si>
    <t>Registro 2º Estágio c/ manômetro</t>
  </si>
  <si>
    <t>Registro do Regulador</t>
  </si>
  <si>
    <t>Manômetro NPT 1/4, 0 a 300 Psi</t>
  </si>
  <si>
    <t>SISTEMA DE PROTEÇÃO CONTRA INCÊNDIO</t>
  </si>
  <si>
    <t>Extintor PQS - 6KG</t>
  </si>
  <si>
    <t>Extintor Gás Carbonico - 6KG</t>
  </si>
  <si>
    <t>Luminária de emergência de 31 Leds autonomia minima de 1 hora</t>
  </si>
  <si>
    <t>Marcação no Piso - 1 x 1m para hidrante</t>
  </si>
  <si>
    <t>Tubo de Aço Galvanizado com DN65 (2.1/2")</t>
  </si>
  <si>
    <t>Tê de 2.1/2" em Aço Galvanizado</t>
  </si>
  <si>
    <t>Tê de redução 2.1/2 x 2.1/2X1" Aço Galvanizado</t>
  </si>
  <si>
    <t>Cotovelo de 2.1/2" em Aço Galvanizado</t>
  </si>
  <si>
    <t>Curva fêmea de 90° em Aço Galvanizado</t>
  </si>
  <si>
    <t>Luva de 2.1/2" em Aço Galvanizado</t>
  </si>
  <si>
    <t>Bucha de redução 2.1/2X1.1/2" em Aço Galvanizado</t>
  </si>
  <si>
    <t>Bucha de redução 2.1/2X1" em Aço Galvanizado</t>
  </si>
  <si>
    <t>Bucha de redução 1X1/2" em Aço Galvanizado</t>
  </si>
  <si>
    <t>Niple duplo de 2.1/2" em Aço Galvanizado</t>
  </si>
  <si>
    <t>Niple duplo de 1.1/2" em Aço Galvanizado</t>
  </si>
  <si>
    <t>Niple duplo de 1" em Aço Galvanizado</t>
  </si>
  <si>
    <t>Luva de redução de 3X2.1/2" em Aço Galvanizado</t>
  </si>
  <si>
    <t>Tampão de engate rápido tipo de 2.1/2" com vedação em neoprene em Latão.</t>
  </si>
  <si>
    <t>Válvula de gaveta de 2.1/2"</t>
  </si>
  <si>
    <t>Válvula de retenção horizontal de 2.1/2"</t>
  </si>
  <si>
    <t>Válvula globo de 45° com 2.1/2"</t>
  </si>
  <si>
    <t>Válvula de esfera passagem plena de 2.1/2"</t>
  </si>
  <si>
    <t>Manômetro NPT 1/2", 0-300psi</t>
  </si>
  <si>
    <t>Chave Fluxo de palheta 2.1/2"</t>
  </si>
  <si>
    <t>Alarme de incêndio</t>
  </si>
  <si>
    <t>Acionador manual tipo "quebre o vidro" com sirene</t>
  </si>
  <si>
    <t>Caixa de comando para bomba de incêndio</t>
  </si>
  <si>
    <t>Central de alarme de incêndio tensão de alimentação 220V com bateria celada 12V 7Ah, de sobrepor, grau de proteção IP20, para 10 setores.</t>
  </si>
  <si>
    <t>Placas de sinalização para mangotinhos "hidrantes"</t>
  </si>
  <si>
    <t>Caixa 50X50X50 com tampa em concreto armado</t>
  </si>
  <si>
    <t>Caixa para hidrante de passeio com tampa em Ferro Fundido com a escrita "INCÊNDIO" estampada</t>
  </si>
  <si>
    <t>Abrigo com carretel para mangotinho confeccionado em chapa de aço de 0,9mm, medindo (C:90Xh:80XP:30cm) com porta trinco, visor de vidro e veneziana de ventilação. O carretel terá uma mangueira semi-rígida com 25mm de diâmetro com 30m de comprimento tendo em uma das pontas um esguicho de jato regulável DN25  (1") com vazão de 260l/min e na outra um conector em metal de 1".</t>
  </si>
  <si>
    <t>Condutor de cobre #2.5mm², isol. 750/1KV, classe 2, cor da isolação: vermelha</t>
  </si>
  <si>
    <t>Condutor de cobre #2.5mm², isol. 750/1KV, classe 2, cor da isolação: amarela</t>
  </si>
  <si>
    <t>Condutor de cobre #2,5mm², isol. 750/1KV, classe 2, cor da isolação: branca</t>
  </si>
  <si>
    <t>Condutor de cobre #2,5mm², isol. 0.6KV, classe 2, cor da isolação: azul-claro</t>
  </si>
  <si>
    <t>Condutor de cobre #2,5mm², isol. 0.6KV, classe 2, cor da isolação: verde</t>
  </si>
  <si>
    <t>Condutor de cobre #0,75mm², isol. 0.6KV, classe 2, cor da isolação: vermelha</t>
  </si>
  <si>
    <t>Condutor de cobre #0,75mm², isol. 0.6KV, classe 2, cor da isolação: amarela</t>
  </si>
  <si>
    <t>Condutor de cobre #0,75mm², isol. 0.6KV, classe 2, cor da isolação: azul-claro</t>
  </si>
  <si>
    <t>Condutor de cobre #0,75mm², isol. 0.6KV, classe 2, cor da isolação: verde</t>
  </si>
  <si>
    <t>Condutor de cobre #4mm², isol. 750/1KV, classe 2, cor da isolação: amarela</t>
  </si>
  <si>
    <t>Condutor de cobre #4mm², isol. 750/1KV, classe 2, cor da isolação: vermelha</t>
  </si>
  <si>
    <t>Condutor de cobre #4mm², isol. 750/1KV, classe 2, cor da isolação: branca</t>
  </si>
  <si>
    <t>Condutor de cobre #4mm², isol. 750/1KV, classe 2, cor da isolação: azul-claro</t>
  </si>
  <si>
    <t>Condutor de cobre #4mm², isol. 750/1KV, classe 2, cor da isolação: verde</t>
  </si>
  <si>
    <t>Disjuntor trifásico de 10A</t>
  </si>
  <si>
    <t>Caixa para disjuntor trifásico e medidor com visor de vidro (32X25X17)cm</t>
  </si>
  <si>
    <t>Tubo de Aço Galvanizado com DN25 (3/4")</t>
  </si>
  <si>
    <t>Luva de 3/4" em Aço Galvanizado</t>
  </si>
  <si>
    <t>Bucha e contra-bucha  de 3/4"</t>
  </si>
  <si>
    <t>Presilhas para tubo de Aço Galvanizado de 3/4"</t>
  </si>
  <si>
    <t>Placa de sinalização em pvc cod 12 - (316x158) Saída de emergência</t>
  </si>
  <si>
    <t>Placa de sinalização em pvc cod 13 - (316x158) Saída de emergência</t>
  </si>
  <si>
    <t>Placa de sinalização em pvc cod 17 - (316x158) Mensagem "Saída"</t>
  </si>
  <si>
    <t>Placa de sinalização em pvc cod 263 - (300x300) Extintor de Incêndio</t>
  </si>
  <si>
    <t>INSTALAÇÕES ELÉTRICAS - 127V</t>
  </si>
  <si>
    <t>CENTRO DE DISTRIBUIÇÃO</t>
  </si>
  <si>
    <t>Quadro de Distribuição Geral de Baixa Tensão, de embutir, completo (para 08 disjuntores tripolares, com barramento para as fases, neutro e para proteção, disjuntor Geral trifásico de 200A e Dispositivo de Proteção contra Surtos, metálico, pintura eletrostática epóxi cor bege, c/ porta, trinco e acessórios) (QGD - conforme projeto)</t>
  </si>
  <si>
    <t>Quadro de Distribuição de embutir, completo, (para 09 disjuntores monopolares, com barramento para as fases, neutro e para proteção, disjuntor geral trifásico de 32A, metálico, pintura eletrostática epóxi cor bege, c/ porta, trinco e acessórios) (QD-1 - conforme projeto)</t>
  </si>
  <si>
    <t>Quadro de Distribuição de embutir, completo (para 12 circuitos , 11 disjuntores monopolares, com barramento para as fases, neutro e para proteção, disjuntor geral trifásico de 50A, pintura eletrostática epóxi cor bege,c/ porta, trinco e acessórios) (QD-2 - conforme projeto)</t>
  </si>
  <si>
    <t>Quadro de Distribuição de embutir, completo (para 09 circuitos, 05 disjuntores monopolares e 06 disjuntores bipolares), com barramento para as fases, neutro e para proteção, disjuntor geral trifásico de 32A, metálico, pintura eletrostática epóxi cor bege, c/ porta e trinco e acessórios) (QD-3 - conforme projeto)</t>
  </si>
  <si>
    <t>Quadro de Distribuição de embutir,  completo (para 06 circuitos, 4 disjuntores monopolares, com barramento para as fases, neutro e para proteção, disjuntor geral trifásico de 32A, metálico, pintura eletrostática epóxi cor bege, c/ porta e trinco e acessórios) (QD-4 - conforme projeto)</t>
  </si>
  <si>
    <t>Quadro de Distribuição de embutir,  completo (para 16 circuitos , 14 disjuntores monopolares), com barramento para as fases, neutro e para proteção, disjuntor geral trifásico de 50A, metálico, pintura eletrostática epóxi cor bege, c/ porta e trinco e acessórios (QD-5 - conforme projeto)</t>
  </si>
  <si>
    <t>Quadro de Distribuição de embutir,  completo, com 12 circuitos (8 disjuntores monopolares), com barramento para as fases, neutro e para proteção, disjuntor geral trifásico de 32A, metálico, pintura eletrostática epóxi cor bege, c/ porta e trinco e acessórios (QD-6 - conforme projeto)</t>
  </si>
  <si>
    <t>Quadro de Distribuição de embutir,  completo, com 20 circuitos (18 disjuntores monopolares e um trifásico), com barramento para as fases, neutro e para proteção, disjuntor geral trifásico de 50A, metálico, pintura eletrostática epóxi cor bege, c/ porta e trinco e acessórios (QD-7 - conforme projeto)</t>
  </si>
  <si>
    <t>Quadro de comando de Motor, de embutir, completo, p/ 2 motores de 3/4 cv (1 de reserva) , para controle automático de nível de reservatório superior e inferior, com contatores, bases fusíveis completas com fusível, relé térmico de sobrecarga, relé de falta de fase, chaves e lâmpadas,  com porta e trinco e acessórios (QCM - conforme projeto)</t>
  </si>
  <si>
    <t>Quadro de medição - fornecimento e instalação</t>
  </si>
  <si>
    <t>DISJUNTORES</t>
  </si>
  <si>
    <t>Disjuntos monopolar termomagnético 10A</t>
  </si>
  <si>
    <t>Disjuntos monopolar termomagnético 20A</t>
  </si>
  <si>
    <t>Disjuntos bipolar termomagnético 25A</t>
  </si>
  <si>
    <t>Disjuntos bipolar termomagnético 20A</t>
  </si>
  <si>
    <t>Disjuntos bipolar termomagnético 32A</t>
  </si>
  <si>
    <t>Disjuntos bipolar termomagnético 40A</t>
  </si>
  <si>
    <t>Disjuntos tripolar termomagnético 32A</t>
  </si>
  <si>
    <t>Disjuntos tripolar termomagnético 50A</t>
  </si>
  <si>
    <t>Disjuntos tripolar termomagnético 70A</t>
  </si>
  <si>
    <t>Disjuntos tripolar termomagnético 100A</t>
  </si>
  <si>
    <t>Disjuntos tripolar termomagnético 200A</t>
  </si>
  <si>
    <t>Dispositivo Diferencial Residual</t>
  </si>
  <si>
    <t>Dispositivo de proteção contra surto</t>
  </si>
  <si>
    <t>ELETRODUTOS E ACESSÓRIOS</t>
  </si>
  <si>
    <t>Eletroduto PVC flexível corrugado reforçado, Ø25mm (DN 3/4"), inclusive curvas</t>
  </si>
  <si>
    <t>Eletroduto PVC flexível corrugado reforçado, Ø32mm (DN 1"), inclusive curvas</t>
  </si>
  <si>
    <t>Eletroduto PVC flexível corrugado reforçado, Ø40mm (DN 1 1/4"), inclusive curvas</t>
  </si>
  <si>
    <t>Eletroduto PVC flexível corrugado reforçado, Ø50mm (DN 1 1/2"), inclusive curvas</t>
  </si>
  <si>
    <t>Eletroduto PVC flexível corrugado reforçado, Ø60mm (DN 2"), inclusive curvas</t>
  </si>
  <si>
    <t>Eletroduto PVC flexível corrugado reforçado, Ø75mm (DN 2 1/2"), inclusive curvas</t>
  </si>
  <si>
    <t>Eletroduto Ferro Galvanizado, (DN 2"), inclusive curvas</t>
  </si>
  <si>
    <t>Caixa em Alvenaria tipo - CB-1</t>
  </si>
  <si>
    <t>Caixa em alvenaria tipo R-0</t>
  </si>
  <si>
    <t>Caixa de passagem 30x30cm em alvenaria com tampa de ferro fundido tipo leve</t>
  </si>
  <si>
    <t>CABOS E FIOS (CONDUTORES)</t>
  </si>
  <si>
    <t>Condutor de cobre unipolar, isolação em PVC/70ºC, camada de proteção em PVC, não propagador de chamas, classe de tensão 750V, encordoamento classe 5, flexível, com as seguintes seções nominais:</t>
  </si>
  <si>
    <t>#2,5 mm²</t>
  </si>
  <si>
    <t>#4 mm²</t>
  </si>
  <si>
    <t>#6 mm²</t>
  </si>
  <si>
    <t>#10 mm²</t>
  </si>
  <si>
    <t>#25 mm²</t>
  </si>
  <si>
    <t>#35 mm²</t>
  </si>
  <si>
    <t>ILUMINAÇÃO E TOMADAS</t>
  </si>
  <si>
    <t>Tomada universal, circular, 2P+T, 15A/250v, cor preta, completa</t>
  </si>
  <si>
    <t>Tomada universal, circular, 3P, 20A/250v, cor preta, completa</t>
  </si>
  <si>
    <t>Interruptor simples 10 A, completa</t>
  </si>
  <si>
    <t>Interruptor duas seções 10A por seção, completa</t>
  </si>
  <si>
    <t>Interruptor três seções 10A por seção, completa</t>
  </si>
  <si>
    <t>Interruptor Tree-way 10 A, completa</t>
  </si>
  <si>
    <t>Interruptor For-way 10 A, completa</t>
  </si>
  <si>
    <t>Luminárias 2x32W completa</t>
  </si>
  <si>
    <t>Luminárias 2x16 W completa</t>
  </si>
  <si>
    <t>Luminárias 2X32 com alaetas</t>
  </si>
  <si>
    <t>Luminária de piso</t>
  </si>
  <si>
    <t>Projetor com lâmpada de vapor metálico 150W</t>
  </si>
  <si>
    <t>Projetor com lâmpada de vapor metálico 250W</t>
  </si>
  <si>
    <t>Arandelas 60W</t>
  </si>
  <si>
    <t>Caixa de passagem 4x2" para interruptor e tomada</t>
  </si>
  <si>
    <t>Caixa de passagem de ferro esmaltada octogonal 4x4"</t>
  </si>
  <si>
    <t>19.1</t>
  </si>
  <si>
    <t>20.1</t>
  </si>
  <si>
    <t>20.2</t>
  </si>
  <si>
    <t>C4175</t>
  </si>
  <si>
    <t>20.3</t>
  </si>
  <si>
    <t>CT009</t>
  </si>
  <si>
    <t>20.4</t>
  </si>
  <si>
    <t>C4568</t>
  </si>
  <si>
    <t>20.5</t>
  </si>
  <si>
    <t>20.6</t>
  </si>
  <si>
    <t>C3768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</si>
  <si>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</si>
  <si>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</si>
  <si>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</si>
  <si>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</si>
  <si>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</si>
  <si>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</si>
  <si>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</si>
  <si>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</si>
  <si>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</si>
  <si>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</si>
  <si>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</si>
  <si>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</si>
  <si>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</si>
  <si>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</si>
  <si>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C0627</t>
  </si>
  <si>
    <t>20.21</t>
  </si>
  <si>
    <t>20.22</t>
  </si>
  <si>
    <t>20.23</t>
  </si>
  <si>
    <t>20.24</t>
  </si>
  <si>
    <t>C1160</t>
  </si>
  <si>
    <t>21.1</t>
  </si>
  <si>
    <t>CT010</t>
  </si>
  <si>
    <t>21.2</t>
  </si>
  <si>
    <t>CT011</t>
  </si>
  <si>
    <t>21.3</t>
  </si>
  <si>
    <t>CT012</t>
  </si>
  <si>
    <t>21.4</t>
  </si>
  <si>
    <t>CT013</t>
  </si>
  <si>
    <t>21.5</t>
  </si>
  <si>
    <t>22.1</t>
  </si>
  <si>
    <t>22.2</t>
  </si>
  <si>
    <t>22.3</t>
  </si>
  <si>
    <t>22.4</t>
  </si>
  <si>
    <t>CT014</t>
  </si>
  <si>
    <t>22.5</t>
  </si>
  <si>
    <t>22.6</t>
  </si>
  <si>
    <t>22.7</t>
  </si>
  <si>
    <t>22.8</t>
  </si>
  <si>
    <t>22.9</t>
  </si>
  <si>
    <t>22.10</t>
  </si>
  <si>
    <t>22.11</t>
  </si>
  <si>
    <t>23.1</t>
  </si>
  <si>
    <t>C0864</t>
  </si>
  <si>
    <t>23.2</t>
  </si>
  <si>
    <t>C4068</t>
  </si>
  <si>
    <t>23.3</t>
  </si>
  <si>
    <t>23.4</t>
  </si>
  <si>
    <t>C2910</t>
  </si>
  <si>
    <t>23.5</t>
  </si>
  <si>
    <t>C0361</t>
  </si>
  <si>
    <t>23.6</t>
  </si>
  <si>
    <t>23.7</t>
  </si>
  <si>
    <t>C1869</t>
  </si>
  <si>
    <t>23.8</t>
  </si>
  <si>
    <t>23.9</t>
  </si>
  <si>
    <t>23.10</t>
  </si>
  <si>
    <t>C2768</t>
  </si>
  <si>
    <t>23.11</t>
  </si>
  <si>
    <t>24.1</t>
  </si>
  <si>
    <t>INSTALAÇÕES DE CLIMATIZAÇÃO</t>
  </si>
  <si>
    <t>Tubo PVC soldável Ø 32 mm, inclusive conexões (drenos para ar condicionado)</t>
  </si>
  <si>
    <t>INSTALAÇÕES DE REDE ESTRUTURADA</t>
  </si>
  <si>
    <t>EQUIPAMENTOS PASSIVOS</t>
  </si>
  <si>
    <t>Patch Panel 19"  - 24 portas, Categoria 6</t>
  </si>
  <si>
    <t>Switch de 24 portas</t>
  </si>
  <si>
    <t>Bloco 110 para rack 19” 100 pares</t>
  </si>
  <si>
    <t xml:space="preserve">Guia de Cabos Frontal, fechado </t>
  </si>
  <si>
    <t>Guia de Cabos Traseiro</t>
  </si>
  <si>
    <t>Trava Path Panel</t>
  </si>
  <si>
    <t xml:space="preserve">Guia de Cabos Vertical, fechado </t>
  </si>
  <si>
    <t xml:space="preserve">Guia de Cabos Superior, fechado </t>
  </si>
  <si>
    <t>CABOS EM PAR TRANÇADOS</t>
  </si>
  <si>
    <t>Cabo UTP Categoria 5e</t>
  </si>
  <si>
    <t>Cabo CCI - 5 Pares</t>
  </si>
  <si>
    <t>Cabo coaxial</t>
  </si>
  <si>
    <t>CABOS DE CONEXÃO</t>
  </si>
  <si>
    <t>Cabos de conexões – Patch Cord ultra flexível com RJ 45 nas 2 pontas - 1,50 metros</t>
  </si>
  <si>
    <t>Cabos de conexões – Patch cord 110 / RJ-45 1 par -1,50m</t>
  </si>
  <si>
    <t>Cabos de conexões – Patch Cord ultra flexível com RJ 45 em 1 ponta - 1,50 metros</t>
  </si>
  <si>
    <t>Cabos de conexões – Patch Cord ultra flexível com RJ 45 nas 2 pontas - 3,0 metros</t>
  </si>
  <si>
    <t>TOMADAS</t>
  </si>
  <si>
    <t>Tomada modular RJ-45 Categoria 6</t>
  </si>
  <si>
    <t>Conector de TV Tipo F (Coaxial)</t>
  </si>
  <si>
    <t>CAIXAS E ACESSÓRIOS</t>
  </si>
  <si>
    <t>Caixa subterrânea em alvenaria, tipo R1,60x35x50cm, com tampão em ferro fundido, conforme detalhe de projeto</t>
  </si>
  <si>
    <t>Caixa de passagem em alvenaria 20x20 com tampa de ferro fundido</t>
  </si>
  <si>
    <t>Caixa de passagem de piso 15x15 com tampa metálica parafusada</t>
  </si>
  <si>
    <t>Caixa de passagem DG - nº 2 20x20x12cm em chapa metálica</t>
  </si>
  <si>
    <t>Caixa de passagem em alvenaria 30x30x12 com tampa de ferro fundido</t>
  </si>
  <si>
    <t>Eletroduto Ferro Galvanizado , Ø 11/4", inclusive curvas</t>
  </si>
  <si>
    <t>Eletrocalha lisa com tampa 100 x 50 mm</t>
  </si>
  <si>
    <t>SISTEMA DE EXAUSTÃO MECÂNICA</t>
  </si>
  <si>
    <t>Motor Axial de parede Qmin 3.000m³/h P= 1/3 CV com proteção em Aço Inox</t>
  </si>
  <si>
    <t>Coifa de Centro em Aço Inox de 1400x900x450</t>
  </si>
  <si>
    <t>Suporte metálico para fixação dos dutos e coifa, conforme projeto e especificação</t>
  </si>
  <si>
    <t>Duto circular Soldado em Chapa Preta 16, d=19,5cm</t>
  </si>
  <si>
    <t>Duto circular Soldado em Chapa Preta 16, d=40cm</t>
  </si>
  <si>
    <t>SISTEMA DE PROTEÇÃO CONTRA DESCARGAS ATMOSFÉRICAS (SPDA)</t>
  </si>
  <si>
    <t>Pára-raios tipo Franklin em aço inox 3 pontas em haste de 3 m. x 1.1/2" tipo simples</t>
  </si>
  <si>
    <t>Vergalhão CA - 25 # 10 mm2</t>
  </si>
  <si>
    <t>Conector mini-gar em bronze estanhado Tel-583</t>
  </si>
  <si>
    <t>Isolador simples com chapa de encosto h=100 mm</t>
  </si>
  <si>
    <t>Isolador simples para quinas 90º com chapa de encosto h=100 mm</t>
  </si>
  <si>
    <t>Haste tipo coopperweld 5/8" x 3,00m.</t>
  </si>
  <si>
    <t>Cordoalha de cobre nu 16 mm2</t>
  </si>
  <si>
    <t>Cordoalha de cobre nu 35 mm2</t>
  </si>
  <si>
    <t>Cordoalha de cobre nu 50 mm2</t>
  </si>
  <si>
    <t>Caixa de inspeção, PVC de 12", com tampa de aço galvanizado,conforme detalhe no projeto</t>
  </si>
  <si>
    <t>Conector  de bronze para haste de 5/8" e cabo de 50 mm²</t>
  </si>
  <si>
    <t>Conjunto de mastros para bandeiras em tubo ferro galvanizado telescópico (alt= 7m (3mx2" + 4mx1 1/2")</t>
  </si>
  <si>
    <t>Bancada em granito cinza andorinha - espessura 2cm, conforme projeto</t>
  </si>
  <si>
    <t>Prateleira, banco e acabamentos em granito cinza andorinha - espessura 2cm, conforme projeto</t>
  </si>
  <si>
    <t xml:space="preserve">Prateleiras e escaninhos em mdf </t>
  </si>
  <si>
    <t>Bancos de concreto da administração</t>
  </si>
  <si>
    <t>Bancos de concreto do pátio</t>
  </si>
  <si>
    <t>Peitoril em granito cinza, largura=17,00cm espessura variável e pingadeira</t>
  </si>
  <si>
    <t>Suporte para Pára-raio</t>
  </si>
  <si>
    <t>Placa de aviso "Extravasor"</t>
  </si>
  <si>
    <t>Escada interna e externa tipo marinheiro, inclusive pintura</t>
  </si>
  <si>
    <t>Guarda corpo de 1m de altura</t>
  </si>
  <si>
    <t>SERVIÇOS FINAIS</t>
  </si>
  <si>
    <t>Limpeza de obra</t>
  </si>
  <si>
    <t xml:space="preserve">un </t>
  </si>
  <si>
    <t>cj</t>
  </si>
  <si>
    <r>
      <t xml:space="preserve">Descrição: </t>
    </r>
    <r>
      <rPr>
        <sz val="11"/>
        <color theme="1"/>
        <rFont val="Arial Nova"/>
        <family val="2"/>
      </rPr>
      <t>Instalações elétricas, colocação de cerâmica, finalização da pintura, construção das divisórias dos solários.</t>
    </r>
  </si>
  <si>
    <r>
      <t xml:space="preserve">Descrição: </t>
    </r>
    <r>
      <rPr>
        <sz val="11"/>
        <color theme="1"/>
        <rFont val="Arial Nova"/>
        <family val="2"/>
      </rPr>
      <t>Placa de obra, escavação e execução da drenagem.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</si>
</sst>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&quot;R$&quot;\ #,##0.00"/>
    <numFmt numFmtId="166" formatCode="_(#,##0.00_);[Red]_(\(#,##0.00\);_(&quot;-&quot;_);_(@_)"/>
    <numFmt numFmtId="167" formatCode="#,##0.00&quot; &quot;;&quot; (&quot;#,##0.00&quot;)&quot;;&quot; -&quot;#&quot; &quot;;@&quot; &quot;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 Nova"/>
      <family val="2"/>
    </font>
    <font>
      <sz val="10"/>
      <color theme="1"/>
      <name val="Arial Nova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sz val="10"/>
      <name val="Arial1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9"/>
      <name val="Arial Nova"/>
      <family val="2"/>
    </font>
    <font>
      <sz val="16"/>
      <color theme="1"/>
      <name val="Arial Nova"/>
      <family val="2"/>
    </font>
    <font>
      <b/>
      <sz val="9"/>
      <color indexed="12"/>
      <name val="Tahoma"/>
      <family val="2"/>
    </font>
    <font>
      <sz val="9"/>
      <color theme="1"/>
      <name val="Tahoma"/>
      <family val="2"/>
    </font>
    <font>
      <b/>
      <sz val="9"/>
      <color rgb="FF0000FF"/>
      <name val="Tahoma"/>
      <family val="2"/>
    </font>
    <font>
      <b/>
      <sz val="9"/>
      <color indexed="12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 Nova"/>
      <family val="2"/>
    </font>
    <font>
      <sz val="10"/>
      <name val="Tahoma"/>
      <family val="2"/>
    </font>
    <font>
      <sz val="10"/>
      <color rgb="FF000000"/>
      <name val="Tahoma"/>
      <family val="2"/>
    </font>
    <font>
      <sz val="10"/>
      <color rgb="FF000000"/>
      <name val="Arial1"/>
    </font>
    <font>
      <sz val="11"/>
      <color rgb="FF000000"/>
      <name val="Arial"/>
      <family val="2"/>
    </font>
    <font>
      <sz val="11"/>
      <color theme="1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9" fontId="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Border="0" applyProtection="0"/>
    <xf numFmtId="0" fontId="23" fillId="0" borderId="0"/>
    <xf numFmtId="0" fontId="5" fillId="0" borderId="0"/>
    <xf numFmtId="0" fontId="5" fillId="0" borderId="0"/>
  </cellStyleXfs>
  <cellXfs count="158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0" fillId="2" borderId="1" xfId="0" applyFill="1" applyBorder="1" applyAlignment="1">
      <alignment horizontal="center"/>
    </xf>
    <xf numFmtId="0" fontId="5" fillId="0" borderId="1" xfId="1" applyBorder="1" applyAlignment="1">
      <alignment horizontal="center" vertical="center"/>
    </xf>
    <xf numFmtId="0" fontId="5" fillId="0" borderId="1" xfId="2" applyBorder="1" applyAlignment="1">
      <alignment horizontal="center" vertical="center" wrapText="1"/>
    </xf>
    <xf numFmtId="0" fontId="8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5" fillId="0" borderId="1" xfId="6" applyBorder="1" applyAlignment="1">
      <alignment horizontal="center" vertical="center"/>
    </xf>
    <xf numFmtId="0" fontId="5" fillId="0" borderId="1" xfId="7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2" applyFont="1" applyFill="1" applyBorder="1" applyAlignment="1">
      <alignment horizontal="right" vertical="center"/>
    </xf>
    <xf numFmtId="164" fontId="5" fillId="0" borderId="1" xfId="12" applyFont="1" applyFill="1" applyBorder="1" applyAlignment="1">
      <alignment vertical="center"/>
    </xf>
    <xf numFmtId="49" fontId="11" fillId="3" borderId="1" xfId="1" applyNumberFormat="1" applyFont="1" applyFill="1" applyBorder="1" applyAlignment="1">
      <alignment horizontal="center" vertical="center"/>
    </xf>
    <xf numFmtId="164" fontId="11" fillId="3" borderId="1" xfId="10" applyFont="1" applyFill="1" applyBorder="1" applyAlignment="1">
      <alignment horizontal="center" vertical="center"/>
    </xf>
    <xf numFmtId="164" fontId="11" fillId="3" borderId="1" xfId="1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1" xfId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ill="1" applyBorder="1" applyAlignment="1">
      <alignment horizontal="center" vertical="center" wrapText="1"/>
    </xf>
    <xf numFmtId="0" fontId="5" fillId="0" borderId="1" xfId="2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1" xfId="13" applyFill="1" applyBorder="1" applyAlignment="1">
      <alignment horizontal="center" vertical="center"/>
    </xf>
    <xf numFmtId="0" fontId="5" fillId="0" borderId="1" xfId="14" applyFill="1" applyBorder="1" applyAlignment="1">
      <alignment horizontal="center" vertical="center"/>
    </xf>
    <xf numFmtId="0" fontId="4" fillId="0" borderId="2" xfId="0" applyFont="1" applyFill="1" applyBorder="1" applyAlignment="1"/>
    <xf numFmtId="49" fontId="4" fillId="0" borderId="1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3" fillId="0" borderId="1" xfId="0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center" vertical="center" wrapText="1"/>
    </xf>
    <xf numFmtId="165" fontId="0" fillId="0" borderId="1" xfId="0" quotePrefix="1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6" fontId="20" fillId="0" borderId="1" xfId="11" applyNumberFormat="1" applyFont="1" applyFill="1" applyBorder="1" applyAlignment="1" applyProtection="1">
      <alignment horizontal="center"/>
      <protection locked="0"/>
    </xf>
    <xf numFmtId="166" fontId="20" fillId="0" borderId="1" xfId="0" applyNumberFormat="1" applyFont="1" applyFill="1" applyBorder="1" applyAlignment="1" applyProtection="1">
      <alignment horizontal="center"/>
      <protection locked="0"/>
    </xf>
    <xf numFmtId="1" fontId="16" fillId="0" borderId="1" xfId="0" applyNumberFormat="1" applyFont="1" applyFill="1" applyBorder="1" applyAlignment="1" applyProtection="1">
      <alignment horizontal="center"/>
      <protection locked="0"/>
    </xf>
    <xf numFmtId="49" fontId="13" fillId="0" borderId="1" xfId="0" applyNumberFormat="1" applyFont="1" applyFill="1" applyBorder="1" applyAlignment="1" applyProtection="1">
      <alignment horizontal="left"/>
      <protection locked="0"/>
    </xf>
    <xf numFmtId="0" fontId="20" fillId="0" borderId="1" xfId="0" applyFont="1" applyFill="1" applyBorder="1" applyAlignment="1">
      <alignment horizontal="centerContinuous"/>
    </xf>
    <xf numFmtId="49" fontId="14" fillId="0" borderId="1" xfId="0" applyNumberFormat="1" applyFont="1" applyFill="1" applyBorder="1" applyAlignment="1" applyProtection="1">
      <alignment horizontal="left"/>
      <protection locked="0"/>
    </xf>
    <xf numFmtId="0" fontId="21" fillId="0" borderId="1" xfId="0" applyFont="1" applyFill="1" applyBorder="1" applyAlignment="1">
      <alignment horizontal="centerContinuous"/>
    </xf>
    <xf numFmtId="49" fontId="14" fillId="0" borderId="1" xfId="0" applyNumberFormat="1" applyFont="1" applyFill="1" applyBorder="1" applyAlignment="1" applyProtection="1">
      <alignment horizontal="left" wrapText="1"/>
      <protection locked="0"/>
    </xf>
    <xf numFmtId="0" fontId="14" fillId="0" borderId="1" xfId="0" applyFont="1" applyFill="1" applyBorder="1" applyAlignment="1"/>
    <xf numFmtId="0" fontId="21" fillId="0" borderId="1" xfId="0" applyFont="1" applyFill="1" applyBorder="1" applyAlignment="1">
      <alignment horizontal="center"/>
    </xf>
    <xf numFmtId="1" fontId="17" fillId="0" borderId="1" xfId="0" applyNumberFormat="1" applyFont="1" applyFill="1" applyBorder="1" applyAlignment="1" applyProtection="1">
      <alignment horizontal="center"/>
      <protection locked="0"/>
    </xf>
    <xf numFmtId="10" fontId="1" fillId="0" borderId="1" xfId="15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49" fontId="11" fillId="3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5" fillId="0" borderId="1" xfId="16" applyBorder="1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5" fillId="0" borderId="1" xfId="17" applyBorder="1" applyAlignment="1">
      <alignment horizontal="center" vertical="center"/>
    </xf>
    <xf numFmtId="0" fontId="5" fillId="0" borderId="1" xfId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5" fillId="0" borderId="1" xfId="18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5" fillId="0" borderId="1" xfId="19" applyBorder="1" applyAlignment="1">
      <alignment horizontal="center" vertical="center"/>
    </xf>
    <xf numFmtId="164" fontId="5" fillId="0" borderId="1" xfId="12" applyFont="1" applyFill="1" applyBorder="1" applyAlignment="1">
      <alignment horizontal="right" vertical="center" wrapText="1"/>
    </xf>
    <xf numFmtId="164" fontId="10" fillId="0" borderId="1" xfId="12" applyFont="1" applyFill="1" applyBorder="1" applyAlignment="1">
      <alignment vertical="center"/>
    </xf>
    <xf numFmtId="0" fontId="5" fillId="0" borderId="1" xfId="1" applyBorder="1" applyAlignment="1">
      <alignment horizont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/>
    </xf>
    <xf numFmtId="165" fontId="0" fillId="2" borderId="1" xfId="0" applyNumberFormat="1" applyFill="1" applyBorder="1" applyAlignment="1">
      <alignment vertical="center"/>
    </xf>
    <xf numFmtId="0" fontId="0" fillId="2" borderId="1" xfId="0" quotePrefix="1" applyFill="1" applyBorder="1" applyAlignment="1">
      <alignment horizontal="center" vertical="center"/>
    </xf>
    <xf numFmtId="10" fontId="0" fillId="0" borderId="1" xfId="0" applyNumberFormat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0" fontId="0" fillId="0" borderId="1" xfId="0" quotePrefix="1" applyFill="1" applyBorder="1" applyAlignment="1">
      <alignment horizontal="center" vertical="center"/>
    </xf>
    <xf numFmtId="10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164" fontId="10" fillId="0" borderId="1" xfId="12" applyFont="1" applyFill="1" applyBorder="1" applyAlignment="1">
      <alignment vertical="center" wrapText="1"/>
    </xf>
    <xf numFmtId="164" fontId="10" fillId="0" borderId="1" xfId="20" applyFont="1" applyFill="1" applyBorder="1" applyAlignment="1">
      <alignment vertical="center" wrapText="1"/>
    </xf>
    <xf numFmtId="4" fontId="5" fillId="0" borderId="1" xfId="1" applyNumberFormat="1" applyBorder="1" applyAlignment="1">
      <alignment horizontal="right" vertical="center" wrapText="1"/>
    </xf>
    <xf numFmtId="164" fontId="5" fillId="0" borderId="1" xfId="20" applyFont="1" applyFill="1" applyBorder="1" applyAlignment="1">
      <alignment horizontal="right" vertical="center" wrapText="1"/>
    </xf>
    <xf numFmtId="0" fontId="5" fillId="0" borderId="1" xfId="21" applyBorder="1" applyAlignment="1">
      <alignment horizontal="center" vertical="center" wrapText="1"/>
    </xf>
    <xf numFmtId="0" fontId="5" fillId="0" borderId="1" xfId="22" applyBorder="1" applyAlignment="1">
      <alignment horizontal="center" vertical="center"/>
    </xf>
    <xf numFmtId="0" fontId="5" fillId="0" borderId="1" xfId="23" applyBorder="1" applyAlignment="1">
      <alignment horizontal="center" vertical="center"/>
    </xf>
    <xf numFmtId="0" fontId="8" fillId="0" borderId="1" xfId="24" applyNumberFormat="1" applyFont="1" applyBorder="1" applyAlignment="1">
      <alignment horizontal="center" vertical="center" wrapText="1"/>
    </xf>
    <xf numFmtId="165" fontId="0" fillId="2" borderId="1" xfId="0" quotePrefix="1" applyNumberFormat="1" applyFill="1" applyBorder="1" applyAlignment="1">
      <alignment horizontal="center" vertical="center"/>
    </xf>
    <xf numFmtId="0" fontId="5" fillId="0" borderId="1" xfId="1" applyBorder="1" applyAlignment="1">
      <alignment vertical="center" wrapText="1"/>
    </xf>
    <xf numFmtId="164" fontId="5" fillId="0" borderId="1" xfId="12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ont="1" applyFill="1" applyAlignment="1">
      <alignment vertical="center"/>
    </xf>
    <xf numFmtId="0" fontId="5" fillId="0" borderId="1" xfId="25" applyFont="1" applyBorder="1" applyAlignment="1">
      <alignment horizontal="center" vertical="center" wrapText="1"/>
    </xf>
    <xf numFmtId="49" fontId="5" fillId="0" borderId="1" xfId="25" applyNumberFormat="1" applyFont="1" applyBorder="1" applyAlignment="1">
      <alignment horizontal="center" vertical="center" wrapText="1"/>
    </xf>
    <xf numFmtId="164" fontId="5" fillId="0" borderId="1" xfId="12" applyFont="1" applyFill="1" applyBorder="1" applyAlignment="1">
      <alignment vertical="center" wrapText="1"/>
    </xf>
    <xf numFmtId="49" fontId="5" fillId="0" borderId="1" xfId="1" applyNumberFormat="1" applyBorder="1" applyAlignment="1">
      <alignment horizontal="center" vertical="center"/>
    </xf>
    <xf numFmtId="0" fontId="5" fillId="0" borderId="1" xfId="26" applyBorder="1" applyAlignment="1">
      <alignment horizontal="center" vertical="center"/>
    </xf>
    <xf numFmtId="167" fontId="8" fillId="0" borderId="1" xfId="24" applyFont="1" applyBorder="1" applyAlignment="1">
      <alignment horizontal="center" vertical="center" wrapText="1"/>
    </xf>
    <xf numFmtId="164" fontId="5" fillId="0" borderId="1" xfId="12" applyFont="1" applyFill="1" applyBorder="1" applyAlignment="1">
      <alignment horizontal="center" vertical="center" wrapText="1"/>
    </xf>
    <xf numFmtId="164" fontId="5" fillId="0" borderId="1" xfId="20" applyFont="1" applyFill="1" applyBorder="1" applyAlignment="1">
      <alignment horizontal="center" vertical="center" wrapText="1"/>
    </xf>
    <xf numFmtId="1" fontId="5" fillId="0" borderId="1" xfId="1" applyNumberFormat="1" applyBorder="1" applyAlignment="1">
      <alignment horizontal="center" vertical="center" wrapText="1"/>
    </xf>
    <xf numFmtId="0" fontId="5" fillId="0" borderId="1" xfId="27" applyBorder="1" applyAlignment="1">
      <alignment horizontal="center" vertical="center" wrapText="1"/>
    </xf>
    <xf numFmtId="4" fontId="5" fillId="0" borderId="1" xfId="25" applyNumberFormat="1" applyFont="1" applyBorder="1" applyAlignment="1">
      <alignment vertical="center" wrapText="1"/>
    </xf>
    <xf numFmtId="164" fontId="10" fillId="0" borderId="1" xfId="12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vertical="center"/>
    </xf>
    <xf numFmtId="0" fontId="10" fillId="0" borderId="1" xfId="1" applyFont="1" applyBorder="1" applyAlignment="1">
      <alignment horizontal="left" vertical="center"/>
    </xf>
    <xf numFmtId="0" fontId="5" fillId="0" borderId="1" xfId="1" applyBorder="1" applyAlignment="1">
      <alignment horizontal="left" vertical="center"/>
    </xf>
    <xf numFmtId="0" fontId="5" fillId="0" borderId="1" xfId="1" applyBorder="1" applyAlignment="1">
      <alignment horizontal="left" vertical="center" wrapText="1"/>
    </xf>
    <xf numFmtId="0" fontId="5" fillId="0" borderId="1" xfId="27" applyBorder="1" applyAlignment="1">
      <alignment horizontal="left" vertical="center" wrapText="1"/>
    </xf>
    <xf numFmtId="0" fontId="1" fillId="0" borderId="1" xfId="0" applyFont="1" applyBorder="1" applyAlignment="1">
      <alignment horizontal="right" wrapText="1"/>
    </xf>
    <xf numFmtId="49" fontId="5" fillId="0" borderId="1" xfId="25" applyNumberFormat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0" fontId="4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49" fontId="11" fillId="3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0" fillId="0" borderId="1" xfId="1" applyFont="1" applyFill="1" applyBorder="1" applyAlignment="1">
      <alignment horizontal="left" vertical="justify"/>
    </xf>
    <xf numFmtId="0" fontId="5" fillId="0" borderId="1" xfId="3" applyBorder="1" applyAlignment="1">
      <alignment horizontal="left" vertical="justify"/>
    </xf>
    <xf numFmtId="0" fontId="8" fillId="0" borderId="1" xfId="4" applyFont="1" applyBorder="1" applyAlignment="1">
      <alignment horizontal="left" vertical="justify" wrapText="1"/>
    </xf>
    <xf numFmtId="0" fontId="8" fillId="0" borderId="1" xfId="5" applyFont="1" applyBorder="1" applyAlignment="1">
      <alignment horizontal="left" vertical="justify" wrapText="1"/>
    </xf>
    <xf numFmtId="0" fontId="5" fillId="0" borderId="1" xfId="6" applyBorder="1" applyAlignment="1">
      <alignment horizontal="left" vertical="justify" wrapText="1"/>
    </xf>
    <xf numFmtId="0" fontId="5" fillId="0" borderId="1" xfId="8" applyBorder="1" applyAlignment="1">
      <alignment horizontal="left" vertical="justify" wrapText="1"/>
    </xf>
    <xf numFmtId="0" fontId="5" fillId="0" borderId="1" xfId="8" applyBorder="1" applyAlignment="1">
      <alignment horizontal="left" vertical="justify"/>
    </xf>
    <xf numFmtId="0" fontId="5" fillId="0" borderId="1" xfId="9" applyBorder="1" applyAlignment="1">
      <alignment horizontal="left" vertical="justify" wrapText="1"/>
    </xf>
    <xf numFmtId="0" fontId="5" fillId="0" borderId="1" xfId="1" applyFill="1" applyBorder="1" applyAlignment="1">
      <alignment horizontal="left" vertical="justify" wrapText="1"/>
    </xf>
    <xf numFmtId="0" fontId="5" fillId="0" borderId="1" xfId="2" applyFill="1" applyBorder="1" applyAlignment="1">
      <alignment horizontal="left" vertical="justify" wrapText="1"/>
    </xf>
    <xf numFmtId="0" fontId="10" fillId="0" borderId="1" xfId="1" applyFont="1" applyFill="1" applyBorder="1" applyAlignment="1">
      <alignment horizontal="left" vertical="justify" wrapText="1"/>
    </xf>
    <xf numFmtId="0" fontId="5" fillId="0" borderId="1" xfId="2" applyBorder="1" applyAlignment="1">
      <alignment horizontal="left" vertical="center" wrapText="1"/>
    </xf>
    <xf numFmtId="0" fontId="5" fillId="0" borderId="1" xfId="17" applyBorder="1" applyAlignment="1">
      <alignment horizontal="left" vertical="center" wrapText="1"/>
    </xf>
    <xf numFmtId="0" fontId="5" fillId="0" borderId="1" xfId="1" applyBorder="1" applyAlignment="1">
      <alignment horizontal="center" vertical="center" wrapText="1"/>
    </xf>
    <xf numFmtId="0" fontId="8" fillId="0" borderId="1" xfId="24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0" fontId="19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</cellXfs>
  <cellStyles count="28">
    <cellStyle name="Excel Built-in Excel Built-in Excel Built-in Excel Built-in Excel Built-in Excel Built-in Excel Built-in Separador de milhares 4" xfId="24" xr:uid="{B5120177-4FA6-44CC-89CE-B4DA5BF75909}"/>
    <cellStyle name="Excel Built-in Normal" xfId="4" xr:uid="{FBE8C420-BE26-48C1-A315-55EEBC80E42A}"/>
    <cellStyle name="Excel Built-in Normal 3" xfId="5" xr:uid="{1861484C-CEE0-494C-844D-C5B2F2FA95AC}"/>
    <cellStyle name="Normal" xfId="0" builtinId="0"/>
    <cellStyle name="Normal 141" xfId="18" xr:uid="{ADDA4A1C-4E93-4C01-BAA2-1D5F94473266}"/>
    <cellStyle name="Normal 142" xfId="19" xr:uid="{E96F9845-8310-45CB-BB6B-75F9F8E817E6}"/>
    <cellStyle name="Normal 147" xfId="22" xr:uid="{9362758B-557E-4EE7-B392-A5BA436F4571}"/>
    <cellStyle name="Normal 152" xfId="21" xr:uid="{D9136757-9546-47F7-AEE2-75498BCD5919}"/>
    <cellStyle name="Normal 155" xfId="3" xr:uid="{A8149C8B-961D-415C-B736-22C1DE29D6BB}"/>
    <cellStyle name="Normal 158" xfId="6" xr:uid="{3470672E-4EA8-4D00-81E1-A92D19539418}"/>
    <cellStyle name="Normal 160" xfId="7" xr:uid="{68BC8DAB-72ED-401A-AF18-F4DCC0B0F717}"/>
    <cellStyle name="Normal 161" xfId="8" xr:uid="{9FAC3065-BE26-4257-A18C-46D0CD5C75CF}"/>
    <cellStyle name="Normal 165" xfId="23" xr:uid="{5BD93CEF-959C-42FF-AF9C-2CF2078C3319}"/>
    <cellStyle name="Normal 166" xfId="26" xr:uid="{9F20F2B6-1D2C-4709-92D8-42A04DE63D8B}"/>
    <cellStyle name="Normal 173" xfId="27" xr:uid="{AA11FF2B-B91D-4162-9734-4255CAC67FDC}"/>
    <cellStyle name="Normal 2" xfId="1" xr:uid="{30580AB2-09F2-40E4-9ABE-8DAE1C239915}"/>
    <cellStyle name="Normal 2 2 2" xfId="2" xr:uid="{C077E706-2DAF-4C07-B8C5-0A3844D3A047}"/>
    <cellStyle name="Normal 2 2 2 2" xfId="17" xr:uid="{A17654B4-8004-4D62-9ED1-4147CF2854CA}"/>
    <cellStyle name="Normal 3 3" xfId="25" xr:uid="{A6677E6D-CE12-4D2B-AF24-CA80A549AEB3}"/>
    <cellStyle name="Normal 73" xfId="13" xr:uid="{14F86EEB-5F1E-4B44-B43C-35C0A3252308}"/>
    <cellStyle name="Normal 85" xfId="16" xr:uid="{DD0E1316-812A-4B33-B470-5B9AF0C7E788}"/>
    <cellStyle name="Normal 87" xfId="14" xr:uid="{192FDC54-C472-46DC-AE39-7AB2E234B653}"/>
    <cellStyle name="Normal_ORÇAMENTO" xfId="9" xr:uid="{7F370060-5C5F-4938-92BD-C76DB7C4773D}"/>
    <cellStyle name="Porcentagem" xfId="15" builtinId="5"/>
    <cellStyle name="Separador de milhares 2" xfId="20" xr:uid="{2D654F98-4C0E-4362-95FE-F0F8ED735B98}"/>
    <cellStyle name="Vírgula 2" xfId="12" xr:uid="{C767F598-AC90-4AB1-A968-835DF6FF3C51}"/>
    <cellStyle name="Vírgula 2 2" xfId="11" xr:uid="{D7B484E2-B863-48D2-B076-746AE7B0A011}"/>
    <cellStyle name="Vírgula 5" xfId="10" xr:uid="{30554548-F407-4E23-B594-5935B2D64E04}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FFE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7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1299068</xdr:colOff>
      <xdr:row>5</xdr:row>
      <xdr:rowOff>114455</xdr:rowOff>
    </xdr:to>
    <xdr:pic>
      <xdr:nvPicPr>
        <xdr:cNvPr id="2" name="Imagem 1" descr="CABEÇALHO PREF.png">
          <a:extLst>
            <a:ext uri="{FF2B5EF4-FFF2-40B4-BE49-F238E27FC236}">
              <a16:creationId xmlns:a16="http://schemas.microsoft.com/office/drawing/2014/main" id="{652162EA-4B66-4EE8-9D37-AF7C865CC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123825"/>
          <a:ext cx="3851768" cy="943130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0</xdr:row>
      <xdr:rowOff>69082</xdr:rowOff>
    </xdr:from>
    <xdr:to>
      <xdr:col>11</xdr:col>
      <xdr:colOff>598148</xdr:colOff>
      <xdr:row>5</xdr:row>
      <xdr:rowOff>75280</xdr:rowOff>
    </xdr:to>
    <xdr:pic>
      <xdr:nvPicPr>
        <xdr:cNvPr id="3" name="Imagem 2" descr="LOGOTIPO SMOU.png">
          <a:extLst>
            <a:ext uri="{FF2B5EF4-FFF2-40B4-BE49-F238E27FC236}">
              <a16:creationId xmlns:a16="http://schemas.microsoft.com/office/drawing/2014/main" id="{A641CDB4-7631-4D55-AA1C-C7708F99A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69082"/>
          <a:ext cx="2379323" cy="958698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13</xdr:row>
      <xdr:rowOff>104775</xdr:rowOff>
    </xdr:from>
    <xdr:to>
      <xdr:col>5</xdr:col>
      <xdr:colOff>200475</xdr:colOff>
      <xdr:row>23</xdr:row>
      <xdr:rowOff>71775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93C59A2-5ED0-4A1E-8E67-E8DB1A204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2438400"/>
          <a:ext cx="2496000" cy="187200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13</xdr:row>
      <xdr:rowOff>104775</xdr:rowOff>
    </xdr:from>
    <xdr:to>
      <xdr:col>5</xdr:col>
      <xdr:colOff>2696025</xdr:colOff>
      <xdr:row>23</xdr:row>
      <xdr:rowOff>71775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A57BE74-51B3-4BC0-8D23-06A16DA59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5" y="2438400"/>
          <a:ext cx="2496000" cy="1872000"/>
        </a:xfrm>
        <a:prstGeom prst="rect">
          <a:avLst/>
        </a:prstGeom>
      </xdr:spPr>
    </xdr:pic>
    <xdr:clientData/>
  </xdr:twoCellAnchor>
  <xdr:twoCellAnchor editAs="oneCell">
    <xdr:from>
      <xdr:col>5</xdr:col>
      <xdr:colOff>2695575</xdr:colOff>
      <xdr:row>13</xdr:row>
      <xdr:rowOff>104775</xdr:rowOff>
    </xdr:from>
    <xdr:to>
      <xdr:col>7</xdr:col>
      <xdr:colOff>724350</xdr:colOff>
      <xdr:row>23</xdr:row>
      <xdr:rowOff>71775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732471B-EAFB-464E-800C-A355B7112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2438400"/>
          <a:ext cx="2496000" cy="1872000"/>
        </a:xfrm>
        <a:prstGeom prst="rect">
          <a:avLst/>
        </a:prstGeom>
      </xdr:spPr>
    </xdr:pic>
    <xdr:clientData/>
  </xdr:twoCellAnchor>
  <xdr:twoCellAnchor editAs="oneCell">
    <xdr:from>
      <xdr:col>7</xdr:col>
      <xdr:colOff>723900</xdr:colOff>
      <xdr:row>13</xdr:row>
      <xdr:rowOff>104775</xdr:rowOff>
    </xdr:from>
    <xdr:to>
      <xdr:col>9</xdr:col>
      <xdr:colOff>371925</xdr:colOff>
      <xdr:row>23</xdr:row>
      <xdr:rowOff>71775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15075191-531D-4438-BA4E-0EB983F55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8675" y="2438400"/>
          <a:ext cx="2496000" cy="1872000"/>
        </a:xfrm>
        <a:prstGeom prst="rect">
          <a:avLst/>
        </a:prstGeom>
      </xdr:spPr>
    </xdr:pic>
    <xdr:clientData/>
  </xdr:twoCellAnchor>
  <xdr:twoCellAnchor editAs="oneCell">
    <xdr:from>
      <xdr:col>9</xdr:col>
      <xdr:colOff>375900</xdr:colOff>
      <xdr:row>13</xdr:row>
      <xdr:rowOff>114300</xdr:rowOff>
    </xdr:from>
    <xdr:to>
      <xdr:col>11</xdr:col>
      <xdr:colOff>285750</xdr:colOff>
      <xdr:row>23</xdr:row>
      <xdr:rowOff>76650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C12FC31C-5955-4A03-9B08-C50A11DECA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86"/>
        <a:stretch/>
      </xdr:blipFill>
      <xdr:spPr>
        <a:xfrm rot="5400000">
          <a:off x="10950975" y="2445600"/>
          <a:ext cx="1867350" cy="18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1299068</xdr:colOff>
      <xdr:row>5</xdr:row>
      <xdr:rowOff>114455</xdr:rowOff>
    </xdr:to>
    <xdr:pic>
      <xdr:nvPicPr>
        <xdr:cNvPr id="2" name="Imagem 1" descr="CABEÇALHO PREF.png">
          <a:extLst>
            <a:ext uri="{FF2B5EF4-FFF2-40B4-BE49-F238E27FC236}">
              <a16:creationId xmlns:a16="http://schemas.microsoft.com/office/drawing/2014/main" id="{5036A411-A837-4A83-A584-07C77335A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123825"/>
          <a:ext cx="3851768" cy="943130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0</xdr:row>
      <xdr:rowOff>69082</xdr:rowOff>
    </xdr:from>
    <xdr:to>
      <xdr:col>11</xdr:col>
      <xdr:colOff>598148</xdr:colOff>
      <xdr:row>5</xdr:row>
      <xdr:rowOff>75280</xdr:rowOff>
    </xdr:to>
    <xdr:pic>
      <xdr:nvPicPr>
        <xdr:cNvPr id="3" name="Imagem 2" descr="LOGOTIPO SMOU.png">
          <a:extLst>
            <a:ext uri="{FF2B5EF4-FFF2-40B4-BE49-F238E27FC236}">
              <a16:creationId xmlns:a16="http://schemas.microsoft.com/office/drawing/2014/main" id="{A5EB83F2-70CF-4C42-A6A9-2936487B5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69082"/>
          <a:ext cx="2379323" cy="958698"/>
        </a:xfrm>
        <a:prstGeom prst="rect">
          <a:avLst/>
        </a:prstGeom>
      </xdr:spPr>
    </xdr:pic>
    <xdr:clientData/>
  </xdr:twoCellAnchor>
  <xdr:twoCellAnchor editAs="oneCell">
    <xdr:from>
      <xdr:col>1</xdr:col>
      <xdr:colOff>126756</xdr:colOff>
      <xdr:row>13</xdr:row>
      <xdr:rowOff>92869</xdr:rowOff>
    </xdr:from>
    <xdr:to>
      <xdr:col>4</xdr:col>
      <xdr:colOff>660606</xdr:colOff>
      <xdr:row>23</xdr:row>
      <xdr:rowOff>59869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6CD5A1B-2921-4144-816E-480A4DBB1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891" y="2576696"/>
          <a:ext cx="2490138" cy="1872000"/>
        </a:xfrm>
        <a:prstGeom prst="rect">
          <a:avLst/>
        </a:prstGeom>
      </xdr:spPr>
    </xdr:pic>
    <xdr:clientData/>
  </xdr:twoCellAnchor>
  <xdr:twoCellAnchor editAs="oneCell">
    <xdr:from>
      <xdr:col>4</xdr:col>
      <xdr:colOff>656493</xdr:colOff>
      <xdr:row>13</xdr:row>
      <xdr:rowOff>95250</xdr:rowOff>
    </xdr:from>
    <xdr:to>
      <xdr:col>5</xdr:col>
      <xdr:colOff>2466693</xdr:colOff>
      <xdr:row>23</xdr:row>
      <xdr:rowOff>62250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D1DD5E5-1727-4FAB-84C6-4B65A6F5B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0916" y="2579077"/>
          <a:ext cx="2498931" cy="1872000"/>
        </a:xfrm>
        <a:prstGeom prst="rect">
          <a:avLst/>
        </a:prstGeom>
      </xdr:spPr>
    </xdr:pic>
    <xdr:clientData/>
  </xdr:twoCellAnchor>
  <xdr:twoCellAnchor editAs="oneCell">
    <xdr:from>
      <xdr:col>5</xdr:col>
      <xdr:colOff>2469174</xdr:colOff>
      <xdr:row>13</xdr:row>
      <xdr:rowOff>95250</xdr:rowOff>
    </xdr:from>
    <xdr:to>
      <xdr:col>7</xdr:col>
      <xdr:colOff>503078</xdr:colOff>
      <xdr:row>23</xdr:row>
      <xdr:rowOff>62250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37E83D2F-DDBF-44F1-8294-5AFA9B817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2328" y="2579077"/>
          <a:ext cx="2496000" cy="1872000"/>
        </a:xfrm>
        <a:prstGeom prst="rect">
          <a:avLst/>
        </a:prstGeom>
      </xdr:spPr>
    </xdr:pic>
    <xdr:clientData/>
  </xdr:twoCellAnchor>
  <xdr:twoCellAnchor editAs="oneCell">
    <xdr:from>
      <xdr:col>7</xdr:col>
      <xdr:colOff>498232</xdr:colOff>
      <xdr:row>13</xdr:row>
      <xdr:rowOff>95250</xdr:rowOff>
    </xdr:from>
    <xdr:to>
      <xdr:col>9</xdr:col>
      <xdr:colOff>144059</xdr:colOff>
      <xdr:row>23</xdr:row>
      <xdr:rowOff>62250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17E3DF5-9820-4D51-AB1A-16C34F28F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3482" y="2579077"/>
          <a:ext cx="2496000" cy="1872000"/>
        </a:xfrm>
        <a:prstGeom prst="rect">
          <a:avLst/>
        </a:prstGeom>
      </xdr:spPr>
    </xdr:pic>
    <xdr:clientData/>
  </xdr:twoCellAnchor>
  <xdr:twoCellAnchor editAs="oneCell">
    <xdr:from>
      <xdr:col>9</xdr:col>
      <xdr:colOff>145208</xdr:colOff>
      <xdr:row>13</xdr:row>
      <xdr:rowOff>95250</xdr:rowOff>
    </xdr:from>
    <xdr:to>
      <xdr:col>11</xdr:col>
      <xdr:colOff>677593</xdr:colOff>
      <xdr:row>23</xdr:row>
      <xdr:rowOff>62250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AB6EDA9-3308-4C84-AD61-824E774E5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9299" y="2580409"/>
          <a:ext cx="2497999" cy="18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214ED-025C-4E48-93AE-A9085E5939B1}">
  <dimension ref="A1:L506"/>
  <sheetViews>
    <sheetView tabSelected="1" topLeftCell="A25" zoomScaleNormal="100" workbookViewId="0">
      <selection activeCell="N14" sqref="N14"/>
    </sheetView>
  </sheetViews>
  <sheetFormatPr defaultRowHeight="15"/>
  <cols>
    <col min="2" max="2" width="9.140625" customWidth="1"/>
    <col min="3" max="3" width="11.140625" customWidth="1"/>
    <col min="5" max="5" width="10.28515625" customWidth="1"/>
    <col min="6" max="6" width="55.85546875" customWidth="1"/>
    <col min="7" max="7" width="11.140625" customWidth="1"/>
    <col min="8" max="8" width="20" customWidth="1"/>
    <col min="9" max="9" width="22.7109375" style="76" bestFit="1" customWidth="1"/>
    <col min="10" max="10" width="16.7109375" style="76" bestFit="1" customWidth="1"/>
    <col min="11" max="11" width="12.7109375" style="76" bestFit="1" customWidth="1"/>
    <col min="12" max="12" width="12.28515625" style="76" bestFit="1" customWidth="1"/>
  </cols>
  <sheetData>
    <row r="1" spans="1:12">
      <c r="B1" s="114" t="s">
        <v>87</v>
      </c>
      <c r="C1" s="115"/>
      <c r="D1" s="115"/>
      <c r="E1" s="115"/>
      <c r="F1" s="115"/>
      <c r="G1" s="115"/>
      <c r="H1" s="115"/>
      <c r="I1" s="115"/>
      <c r="J1" s="115"/>
      <c r="K1" s="115"/>
      <c r="L1" s="116"/>
    </row>
    <row r="2" spans="1:12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9"/>
    </row>
    <row r="3" spans="1:12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9"/>
    </row>
    <row r="4" spans="1:12"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9"/>
    </row>
    <row r="5" spans="1:12"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9"/>
    </row>
    <row r="6" spans="1:12" ht="15.75" thickBot="1">
      <c r="B6" s="120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>
      <c r="B7" s="123" t="s">
        <v>5</v>
      </c>
      <c r="C7" s="123"/>
      <c r="D7" s="123"/>
      <c r="E7" s="123"/>
      <c r="F7" s="123" t="s">
        <v>6</v>
      </c>
      <c r="G7" s="123"/>
      <c r="H7" s="123"/>
      <c r="I7" s="123"/>
      <c r="J7" s="123" t="s">
        <v>7</v>
      </c>
      <c r="K7" s="123"/>
      <c r="L7" s="123"/>
    </row>
    <row r="8" spans="1:12" ht="15" customHeight="1">
      <c r="B8" s="124" t="s">
        <v>92</v>
      </c>
      <c r="C8" s="124"/>
      <c r="D8" s="124"/>
      <c r="E8" s="124"/>
      <c r="F8" s="124" t="s">
        <v>8</v>
      </c>
      <c r="G8" s="124"/>
      <c r="H8" s="124"/>
      <c r="I8" s="124"/>
      <c r="J8" s="124" t="s">
        <v>86</v>
      </c>
      <c r="K8" s="124"/>
      <c r="L8" s="124"/>
    </row>
    <row r="9" spans="1:12"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</row>
    <row r="10" spans="1:12" ht="3" customHeight="1"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</row>
    <row r="11" spans="1:12">
      <c r="A11" s="1"/>
      <c r="B11" s="126" t="s">
        <v>9</v>
      </c>
      <c r="C11" s="126"/>
      <c r="D11" s="126" t="s">
        <v>10</v>
      </c>
      <c r="E11" s="126"/>
      <c r="F11" s="32" t="s">
        <v>11</v>
      </c>
      <c r="G11" s="32" t="s">
        <v>88</v>
      </c>
      <c r="H11" s="32" t="s">
        <v>12</v>
      </c>
      <c r="I11" s="126" t="s">
        <v>17</v>
      </c>
      <c r="J11" s="126"/>
      <c r="K11" s="126" t="s">
        <v>14</v>
      </c>
      <c r="L11" s="126"/>
    </row>
    <row r="12" spans="1:12">
      <c r="A12" s="1"/>
      <c r="B12" s="127" t="s">
        <v>15</v>
      </c>
      <c r="C12" s="127"/>
      <c r="D12" s="127" t="s">
        <v>16</v>
      </c>
      <c r="E12" s="127"/>
      <c r="F12" s="29"/>
      <c r="G12" s="30" t="s">
        <v>89</v>
      </c>
      <c r="H12" s="30" t="s">
        <v>13</v>
      </c>
      <c r="I12" s="128">
        <v>0.11</v>
      </c>
      <c r="J12" s="128"/>
      <c r="K12" s="128">
        <v>0.97</v>
      </c>
      <c r="L12" s="128"/>
    </row>
    <row r="13" spans="1:12">
      <c r="A13" s="1"/>
      <c r="B13" s="126" t="s">
        <v>90</v>
      </c>
      <c r="C13" s="126"/>
      <c r="D13" s="126"/>
      <c r="E13" s="126"/>
      <c r="F13" s="129" t="s">
        <v>1026</v>
      </c>
      <c r="G13" s="129"/>
      <c r="H13" s="129"/>
      <c r="I13" s="129"/>
      <c r="J13" s="129"/>
      <c r="K13" s="129"/>
      <c r="L13" s="129"/>
    </row>
    <row r="14" spans="1:12">
      <c r="A14" s="3"/>
      <c r="B14" s="3"/>
      <c r="C14" s="3"/>
      <c r="D14" s="3"/>
      <c r="E14" s="3"/>
      <c r="F14" s="3"/>
      <c r="G14" s="31"/>
      <c r="H14" s="31"/>
      <c r="I14" s="88"/>
      <c r="J14" s="90"/>
      <c r="K14" s="90"/>
    </row>
    <row r="15" spans="1:12">
      <c r="A15" s="1"/>
      <c r="B15" s="1"/>
      <c r="C15" s="1"/>
      <c r="D15" s="1"/>
      <c r="E15" s="1"/>
      <c r="F15" s="1"/>
      <c r="G15" s="31"/>
      <c r="H15" s="31"/>
      <c r="I15" s="88"/>
      <c r="J15" s="91"/>
      <c r="K15" s="89"/>
    </row>
    <row r="16" spans="1:12">
      <c r="A16" s="1"/>
      <c r="B16" s="1"/>
      <c r="C16" s="1"/>
      <c r="D16" s="1"/>
      <c r="E16" s="1"/>
      <c r="F16" s="1"/>
      <c r="G16" s="31"/>
      <c r="H16" s="31"/>
      <c r="I16" s="88"/>
      <c r="J16" s="89"/>
      <c r="K16" s="89"/>
    </row>
    <row r="17" spans="1:12">
      <c r="A17" s="1"/>
      <c r="B17" s="1"/>
      <c r="C17" s="1"/>
      <c r="D17" s="1"/>
      <c r="E17" s="1"/>
      <c r="F17" s="1"/>
      <c r="G17" s="31"/>
      <c r="H17" s="31"/>
      <c r="I17" s="88"/>
      <c r="J17" s="89"/>
      <c r="K17" s="89"/>
    </row>
    <row r="18" spans="1:12">
      <c r="A18" s="1"/>
      <c r="B18" s="1"/>
      <c r="C18" s="1"/>
      <c r="D18" s="1"/>
      <c r="E18" s="1"/>
      <c r="F18" s="1"/>
      <c r="G18" s="31"/>
      <c r="H18" s="31"/>
      <c r="I18" s="88"/>
      <c r="J18" s="89"/>
      <c r="K18" s="89"/>
    </row>
    <row r="19" spans="1:12">
      <c r="A19" s="1"/>
      <c r="B19" s="1"/>
      <c r="C19" s="1"/>
      <c r="D19" s="1"/>
      <c r="E19" s="1"/>
      <c r="F19" s="1"/>
      <c r="G19" s="31"/>
      <c r="H19" s="31"/>
      <c r="I19" s="88"/>
      <c r="J19" s="89"/>
      <c r="K19" s="89"/>
    </row>
    <row r="20" spans="1:12">
      <c r="A20" s="1"/>
      <c r="B20" s="1"/>
      <c r="C20" s="1"/>
      <c r="D20" s="1"/>
      <c r="E20" s="1"/>
      <c r="F20" s="1"/>
      <c r="G20" s="31"/>
      <c r="H20" s="31"/>
      <c r="I20" s="88"/>
      <c r="J20" s="89"/>
      <c r="K20" s="89"/>
    </row>
    <row r="21" spans="1:12">
      <c r="A21" s="1"/>
      <c r="B21" s="1"/>
      <c r="C21" s="1"/>
      <c r="D21" s="1"/>
      <c r="E21" s="1"/>
      <c r="F21" s="1"/>
      <c r="G21" s="31"/>
      <c r="H21" s="31"/>
      <c r="I21" s="88"/>
      <c r="J21" s="89"/>
      <c r="K21" s="89"/>
    </row>
    <row r="22" spans="1:12">
      <c r="A22" s="1"/>
      <c r="B22" s="1"/>
      <c r="C22" s="1"/>
      <c r="D22" s="1"/>
      <c r="E22" s="1"/>
      <c r="F22" s="1"/>
      <c r="G22" s="31"/>
      <c r="H22" s="31"/>
      <c r="I22" s="88"/>
      <c r="J22" s="89"/>
      <c r="K22" s="89"/>
    </row>
    <row r="23" spans="1:12">
      <c r="A23" s="1"/>
      <c r="B23" s="1"/>
      <c r="C23" s="1"/>
      <c r="D23" s="1"/>
      <c r="E23" s="1"/>
      <c r="F23" s="1"/>
      <c r="G23" s="1"/>
      <c r="H23" s="1"/>
      <c r="I23" s="89"/>
      <c r="J23" s="89"/>
      <c r="K23" s="89"/>
    </row>
    <row r="24" spans="1:12">
      <c r="A24" s="1"/>
      <c r="B24" s="1"/>
      <c r="C24" s="1"/>
      <c r="D24" s="1"/>
      <c r="E24" s="1"/>
      <c r="F24" s="1"/>
      <c r="G24" s="1"/>
      <c r="H24" s="1"/>
      <c r="I24" s="89"/>
      <c r="J24" s="89"/>
      <c r="K24" s="89"/>
    </row>
    <row r="25" spans="1:12" ht="34.5" customHeight="1">
      <c r="A25" s="1"/>
      <c r="B25" s="51" t="s">
        <v>0</v>
      </c>
      <c r="C25" s="51" t="s">
        <v>1</v>
      </c>
      <c r="D25" s="51" t="s">
        <v>2</v>
      </c>
      <c r="E25" s="130" t="s">
        <v>3</v>
      </c>
      <c r="F25" s="130"/>
      <c r="G25" s="16" t="s">
        <v>54</v>
      </c>
      <c r="H25" s="17" t="s">
        <v>55</v>
      </c>
      <c r="I25" s="18" t="s">
        <v>56</v>
      </c>
      <c r="J25" s="19" t="s">
        <v>57</v>
      </c>
      <c r="K25" s="19" t="s">
        <v>58</v>
      </c>
      <c r="L25" s="19" t="s">
        <v>4</v>
      </c>
    </row>
    <row r="26" spans="1:12">
      <c r="A26" s="1"/>
      <c r="B26" s="4">
        <v>1</v>
      </c>
      <c r="C26" s="4"/>
      <c r="D26" s="4"/>
      <c r="E26" s="131" t="s">
        <v>59</v>
      </c>
      <c r="F26" s="131"/>
      <c r="G26" s="2"/>
      <c r="H26" s="2"/>
      <c r="I26" s="73"/>
      <c r="J26" s="73"/>
      <c r="K26" s="73"/>
      <c r="L26" s="74"/>
    </row>
    <row r="27" spans="1:12">
      <c r="A27" s="1"/>
      <c r="B27" s="5" t="s">
        <v>18</v>
      </c>
      <c r="C27" s="5">
        <v>4813</v>
      </c>
      <c r="D27" s="5" t="s">
        <v>19</v>
      </c>
      <c r="E27" s="132" t="s">
        <v>20</v>
      </c>
      <c r="F27" s="132"/>
      <c r="G27" s="5" t="s">
        <v>60</v>
      </c>
      <c r="H27" s="14">
        <v>6</v>
      </c>
      <c r="I27" s="66">
        <v>365.44</v>
      </c>
      <c r="J27" s="66">
        <f>H27*I27</f>
        <v>2192.64</v>
      </c>
      <c r="K27" s="67" t="s">
        <v>61</v>
      </c>
      <c r="L27" s="68">
        <v>1</v>
      </c>
    </row>
    <row r="28" spans="1:12">
      <c r="A28" s="1"/>
      <c r="B28" s="5" t="s">
        <v>22</v>
      </c>
      <c r="C28" s="5" t="s">
        <v>23</v>
      </c>
      <c r="D28" s="5" t="s">
        <v>24</v>
      </c>
      <c r="E28" s="125" t="s">
        <v>25</v>
      </c>
      <c r="F28" s="125"/>
      <c r="G28" s="5" t="s">
        <v>21</v>
      </c>
      <c r="H28" s="14">
        <v>624.79999999999995</v>
      </c>
      <c r="I28" s="66">
        <v>108.3</v>
      </c>
      <c r="J28" s="66">
        <f t="shared" ref="J28:J38" si="0">H28*I28</f>
        <v>67665.84</v>
      </c>
      <c r="K28" s="67" t="s">
        <v>61</v>
      </c>
      <c r="L28" s="68">
        <v>1</v>
      </c>
    </row>
    <row r="29" spans="1:12" ht="27" customHeight="1">
      <c r="A29" s="1"/>
      <c r="B29" s="5" t="s">
        <v>26</v>
      </c>
      <c r="C29" s="6" t="s">
        <v>27</v>
      </c>
      <c r="D29" s="5" t="s">
        <v>24</v>
      </c>
      <c r="E29" s="134" t="s">
        <v>28</v>
      </c>
      <c r="F29" s="134"/>
      <c r="G29" s="5" t="s">
        <v>29</v>
      </c>
      <c r="H29" s="14">
        <v>1</v>
      </c>
      <c r="I29" s="66">
        <v>1493.97</v>
      </c>
      <c r="J29" s="66">
        <f t="shared" si="0"/>
        <v>1493.97</v>
      </c>
      <c r="K29" s="67" t="s">
        <v>61</v>
      </c>
      <c r="L29" s="68">
        <v>1</v>
      </c>
    </row>
    <row r="30" spans="1:12">
      <c r="A30" s="1"/>
      <c r="B30" s="5" t="s">
        <v>30</v>
      </c>
      <c r="C30" s="7">
        <v>93214</v>
      </c>
      <c r="D30" s="5" t="s">
        <v>31</v>
      </c>
      <c r="E30" s="125" t="s">
        <v>32</v>
      </c>
      <c r="F30" s="125"/>
      <c r="G30" s="5" t="s">
        <v>29</v>
      </c>
      <c r="H30" s="14">
        <v>1</v>
      </c>
      <c r="I30" s="66">
        <v>235.25</v>
      </c>
      <c r="J30" s="66">
        <f t="shared" si="0"/>
        <v>235.25</v>
      </c>
      <c r="K30" s="67" t="s">
        <v>61</v>
      </c>
      <c r="L30" s="68">
        <v>1</v>
      </c>
    </row>
    <row r="31" spans="1:12">
      <c r="A31" s="1"/>
      <c r="B31" s="5" t="s">
        <v>33</v>
      </c>
      <c r="C31" s="7" t="s">
        <v>34</v>
      </c>
      <c r="D31" s="5" t="s">
        <v>24</v>
      </c>
      <c r="E31" s="135" t="s">
        <v>35</v>
      </c>
      <c r="F31" s="135"/>
      <c r="G31" s="8" t="s">
        <v>29</v>
      </c>
      <c r="H31" s="14">
        <v>1</v>
      </c>
      <c r="I31" s="66">
        <v>1184.01</v>
      </c>
      <c r="J31" s="66">
        <f t="shared" si="0"/>
        <v>1184.01</v>
      </c>
      <c r="K31" s="67" t="s">
        <v>61</v>
      </c>
      <c r="L31" s="68">
        <v>1</v>
      </c>
    </row>
    <row r="32" spans="1:12" ht="30" customHeight="1">
      <c r="A32" s="1"/>
      <c r="B32" s="5" t="s">
        <v>36</v>
      </c>
      <c r="C32" s="9">
        <v>93212</v>
      </c>
      <c r="D32" s="5" t="s">
        <v>31</v>
      </c>
      <c r="E32" s="136" t="s">
        <v>37</v>
      </c>
      <c r="F32" s="136"/>
      <c r="G32" s="5" t="s">
        <v>21</v>
      </c>
      <c r="H32" s="14">
        <v>2.52</v>
      </c>
      <c r="I32" s="66">
        <v>1081.46</v>
      </c>
      <c r="J32" s="66">
        <v>2725.27</v>
      </c>
      <c r="K32" s="67" t="s">
        <v>61</v>
      </c>
      <c r="L32" s="68">
        <v>1</v>
      </c>
    </row>
    <row r="33" spans="1:12">
      <c r="A33" s="1"/>
      <c r="B33" s="5" t="s">
        <v>38</v>
      </c>
      <c r="C33" s="10" t="s">
        <v>39</v>
      </c>
      <c r="D33" s="5" t="s">
        <v>24</v>
      </c>
      <c r="E33" s="137" t="s">
        <v>40</v>
      </c>
      <c r="F33" s="137"/>
      <c r="G33" s="5" t="s">
        <v>29</v>
      </c>
      <c r="H33" s="14">
        <v>2</v>
      </c>
      <c r="I33" s="66">
        <v>6362.15</v>
      </c>
      <c r="J33" s="66">
        <f t="shared" si="0"/>
        <v>12724.3</v>
      </c>
      <c r="K33" s="67" t="s">
        <v>61</v>
      </c>
      <c r="L33" s="68">
        <v>1</v>
      </c>
    </row>
    <row r="34" spans="1:12">
      <c r="A34" s="1"/>
      <c r="B34" s="5" t="s">
        <v>41</v>
      </c>
      <c r="C34" s="11" t="s">
        <v>42</v>
      </c>
      <c r="D34" s="5" t="s">
        <v>24</v>
      </c>
      <c r="E34" s="125" t="s">
        <v>43</v>
      </c>
      <c r="F34" s="125"/>
      <c r="G34" s="5" t="s">
        <v>21</v>
      </c>
      <c r="H34" s="14">
        <v>1323.58</v>
      </c>
      <c r="I34" s="66">
        <v>7.53</v>
      </c>
      <c r="J34" s="66">
        <v>9966.5499999999993</v>
      </c>
      <c r="K34" s="67" t="s">
        <v>61</v>
      </c>
      <c r="L34" s="68">
        <v>1</v>
      </c>
    </row>
    <row r="35" spans="1:12">
      <c r="A35" s="1"/>
      <c r="B35" s="5" t="s">
        <v>44</v>
      </c>
      <c r="C35" s="12">
        <v>98525</v>
      </c>
      <c r="D35" s="5" t="s">
        <v>31</v>
      </c>
      <c r="E35" s="138" t="s">
        <v>45</v>
      </c>
      <c r="F35" s="138"/>
      <c r="G35" s="5" t="s">
        <v>21</v>
      </c>
      <c r="H35" s="14">
        <v>2800</v>
      </c>
      <c r="I35" s="66">
        <v>0.38</v>
      </c>
      <c r="J35" s="66">
        <f t="shared" si="0"/>
        <v>1064</v>
      </c>
      <c r="K35" s="67" t="s">
        <v>61</v>
      </c>
      <c r="L35" s="68">
        <v>1</v>
      </c>
    </row>
    <row r="36" spans="1:12" ht="28.5" customHeight="1">
      <c r="A36" s="1"/>
      <c r="B36" s="5" t="s">
        <v>46</v>
      </c>
      <c r="C36" s="12">
        <v>101136</v>
      </c>
      <c r="D36" s="5" t="s">
        <v>31</v>
      </c>
      <c r="E36" s="139" t="s">
        <v>47</v>
      </c>
      <c r="F36" s="139"/>
      <c r="G36" s="5" t="s">
        <v>48</v>
      </c>
      <c r="H36" s="14">
        <v>2458.5300000000002</v>
      </c>
      <c r="I36" s="66">
        <v>11.11</v>
      </c>
      <c r="J36" s="66">
        <v>27314.26</v>
      </c>
      <c r="K36" s="67" t="s">
        <v>61</v>
      </c>
      <c r="L36" s="68">
        <v>1</v>
      </c>
    </row>
    <row r="37" spans="1:12">
      <c r="A37" s="1"/>
      <c r="B37" s="5" t="s">
        <v>49</v>
      </c>
      <c r="C37" s="12">
        <v>415000</v>
      </c>
      <c r="D37" s="5" t="s">
        <v>50</v>
      </c>
      <c r="E37" s="138" t="s">
        <v>51</v>
      </c>
      <c r="F37" s="138"/>
      <c r="G37" s="5" t="s">
        <v>48</v>
      </c>
      <c r="H37" s="14">
        <f>H36-H38</f>
        <v>62.940000000000055</v>
      </c>
      <c r="I37" s="66">
        <v>12.68</v>
      </c>
      <c r="J37" s="66">
        <v>798.07</v>
      </c>
      <c r="K37" s="67" t="s">
        <v>61</v>
      </c>
      <c r="L37" s="68">
        <v>1</v>
      </c>
    </row>
    <row r="38" spans="1:12">
      <c r="A38" s="1"/>
      <c r="B38" s="5" t="s">
        <v>52</v>
      </c>
      <c r="C38" s="13">
        <v>401950</v>
      </c>
      <c r="D38" s="13" t="s">
        <v>50</v>
      </c>
      <c r="E38" s="140" t="s">
        <v>53</v>
      </c>
      <c r="F38" s="140"/>
      <c r="G38" s="5" t="s">
        <v>48</v>
      </c>
      <c r="H38" s="14">
        <v>2395.59</v>
      </c>
      <c r="I38" s="66">
        <v>4.1900000000000004</v>
      </c>
      <c r="J38" s="66">
        <f t="shared" si="0"/>
        <v>10037.522100000002</v>
      </c>
      <c r="K38" s="67" t="s">
        <v>61</v>
      </c>
      <c r="L38" s="68">
        <v>1</v>
      </c>
    </row>
    <row r="39" spans="1:12">
      <c r="A39" s="1"/>
      <c r="B39" s="20">
        <v>2</v>
      </c>
      <c r="C39" s="20"/>
      <c r="D39" s="20"/>
      <c r="E39" s="133" t="s">
        <v>62</v>
      </c>
      <c r="F39" s="133"/>
      <c r="G39" s="21"/>
      <c r="H39" s="14"/>
      <c r="I39" s="69"/>
      <c r="J39" s="69"/>
      <c r="K39" s="70"/>
      <c r="L39" s="71"/>
    </row>
    <row r="40" spans="1:12">
      <c r="A40" s="1"/>
      <c r="B40" s="23" t="s">
        <v>63</v>
      </c>
      <c r="C40" s="20"/>
      <c r="D40" s="20"/>
      <c r="E40" s="133" t="s">
        <v>64</v>
      </c>
      <c r="F40" s="133"/>
      <c r="G40" s="21"/>
      <c r="H40" s="14"/>
      <c r="I40" s="69"/>
      <c r="J40" s="69"/>
      <c r="K40" s="70"/>
      <c r="L40" s="71"/>
    </row>
    <row r="41" spans="1:12">
      <c r="A41" s="1"/>
      <c r="B41" s="24" t="s">
        <v>65</v>
      </c>
      <c r="C41" s="25" t="s">
        <v>66</v>
      </c>
      <c r="D41" s="25" t="s">
        <v>24</v>
      </c>
      <c r="E41" s="142" t="s">
        <v>67</v>
      </c>
      <c r="F41" s="142"/>
      <c r="G41" s="24" t="s">
        <v>48</v>
      </c>
      <c r="H41" s="14">
        <v>209.89</v>
      </c>
      <c r="I41" s="69">
        <v>32.909999999999997</v>
      </c>
      <c r="J41" s="69">
        <v>6907.47</v>
      </c>
      <c r="K41" s="67" t="s">
        <v>61</v>
      </c>
      <c r="L41" s="68">
        <v>1</v>
      </c>
    </row>
    <row r="42" spans="1:12">
      <c r="A42" s="1"/>
      <c r="B42" s="24" t="s">
        <v>68</v>
      </c>
      <c r="C42" s="27">
        <v>102298</v>
      </c>
      <c r="D42" s="24" t="s">
        <v>31</v>
      </c>
      <c r="E42" s="141" t="s">
        <v>69</v>
      </c>
      <c r="F42" s="141"/>
      <c r="G42" s="24" t="s">
        <v>48</v>
      </c>
      <c r="H42" s="14">
        <v>122.57</v>
      </c>
      <c r="I42" s="69">
        <v>16.010000000000002</v>
      </c>
      <c r="J42" s="69">
        <v>1962.34</v>
      </c>
      <c r="K42" s="67" t="s">
        <v>61</v>
      </c>
      <c r="L42" s="68">
        <v>1</v>
      </c>
    </row>
    <row r="43" spans="1:12">
      <c r="A43" s="1"/>
      <c r="B43" s="24" t="s">
        <v>70</v>
      </c>
      <c r="C43" s="27">
        <v>100576</v>
      </c>
      <c r="D43" s="24" t="s">
        <v>31</v>
      </c>
      <c r="E43" s="141" t="s">
        <v>71</v>
      </c>
      <c r="F43" s="141"/>
      <c r="G43" s="24" t="s">
        <v>60</v>
      </c>
      <c r="H43" s="14">
        <v>211.9</v>
      </c>
      <c r="I43" s="69">
        <v>2.13</v>
      </c>
      <c r="J43" s="69">
        <v>451.34</v>
      </c>
      <c r="K43" s="67" t="s">
        <v>61</v>
      </c>
      <c r="L43" s="68">
        <v>1</v>
      </c>
    </row>
    <row r="44" spans="1:12">
      <c r="A44" s="1"/>
      <c r="B44" s="24" t="s">
        <v>72</v>
      </c>
      <c r="C44" s="25">
        <v>93382</v>
      </c>
      <c r="D44" s="24" t="s">
        <v>31</v>
      </c>
      <c r="E44" s="141" t="s">
        <v>73</v>
      </c>
      <c r="F44" s="141"/>
      <c r="G44" s="24" t="s">
        <v>48</v>
      </c>
      <c r="H44" s="14">
        <v>73.19</v>
      </c>
      <c r="I44" s="69">
        <v>35.93</v>
      </c>
      <c r="J44" s="69">
        <v>2629.71</v>
      </c>
      <c r="K44" s="67" t="s">
        <v>61</v>
      </c>
      <c r="L44" s="68">
        <v>1</v>
      </c>
    </row>
    <row r="45" spans="1:12">
      <c r="A45" s="1"/>
      <c r="B45" s="23" t="s">
        <v>74</v>
      </c>
      <c r="C45" s="24"/>
      <c r="D45" s="24"/>
      <c r="E45" s="143" t="s">
        <v>75</v>
      </c>
      <c r="F45" s="143"/>
      <c r="G45" s="24"/>
      <c r="H45" s="15"/>
      <c r="I45" s="69"/>
      <c r="J45" s="69"/>
      <c r="K45" s="72"/>
      <c r="L45" s="72"/>
    </row>
    <row r="46" spans="1:12">
      <c r="A46" s="1"/>
      <c r="B46" s="24" t="s">
        <v>76</v>
      </c>
      <c r="C46" s="28">
        <v>93358</v>
      </c>
      <c r="D46" s="24" t="s">
        <v>31</v>
      </c>
      <c r="E46" s="141" t="s">
        <v>77</v>
      </c>
      <c r="F46" s="141"/>
      <c r="G46" s="24" t="s">
        <v>48</v>
      </c>
      <c r="H46" s="14">
        <v>36.340000000000003</v>
      </c>
      <c r="I46" s="69">
        <v>94.72</v>
      </c>
      <c r="J46" s="69">
        <v>3442.12</v>
      </c>
      <c r="K46" s="67" t="s">
        <v>61</v>
      </c>
      <c r="L46" s="68">
        <v>1</v>
      </c>
    </row>
    <row r="47" spans="1:12">
      <c r="A47" s="1"/>
      <c r="B47" s="24" t="s">
        <v>78</v>
      </c>
      <c r="C47" s="28">
        <v>100576</v>
      </c>
      <c r="D47" s="24" t="s">
        <v>31</v>
      </c>
      <c r="E47" s="141" t="s">
        <v>79</v>
      </c>
      <c r="F47" s="141"/>
      <c r="G47" s="24" t="s">
        <v>60</v>
      </c>
      <c r="H47" s="14">
        <v>44</v>
      </c>
      <c r="I47" s="69">
        <v>2.13</v>
      </c>
      <c r="J47" s="69">
        <v>93.72</v>
      </c>
      <c r="K47" s="67" t="s">
        <v>61</v>
      </c>
      <c r="L47" s="68">
        <v>1</v>
      </c>
    </row>
    <row r="48" spans="1:12">
      <c r="A48" s="1"/>
      <c r="B48" s="24" t="s">
        <v>80</v>
      </c>
      <c r="C48" s="25">
        <v>93382</v>
      </c>
      <c r="D48" s="24" t="s">
        <v>31</v>
      </c>
      <c r="E48" s="141" t="s">
        <v>73</v>
      </c>
      <c r="F48" s="141"/>
      <c r="G48" s="24" t="s">
        <v>48</v>
      </c>
      <c r="H48" s="14">
        <v>29.19</v>
      </c>
      <c r="I48" s="69">
        <v>35.93</v>
      </c>
      <c r="J48" s="69">
        <v>1048.79</v>
      </c>
      <c r="K48" s="67" t="s">
        <v>61</v>
      </c>
      <c r="L48" s="68">
        <v>1</v>
      </c>
    </row>
    <row r="49" spans="1:12">
      <c r="A49" s="1"/>
      <c r="B49" s="23" t="s">
        <v>81</v>
      </c>
      <c r="C49" s="24"/>
      <c r="D49" s="24"/>
      <c r="E49" s="143" t="s">
        <v>82</v>
      </c>
      <c r="F49" s="143"/>
      <c r="G49" s="24"/>
      <c r="H49" s="15"/>
      <c r="I49" s="69"/>
      <c r="J49" s="69"/>
      <c r="K49" s="72"/>
      <c r="L49" s="72"/>
    </row>
    <row r="50" spans="1:12">
      <c r="A50" s="1"/>
      <c r="B50" s="24" t="s">
        <v>83</v>
      </c>
      <c r="C50" s="28">
        <v>93358</v>
      </c>
      <c r="D50" s="24" t="s">
        <v>31</v>
      </c>
      <c r="E50" s="141" t="s">
        <v>77</v>
      </c>
      <c r="F50" s="141"/>
      <c r="G50" s="24" t="s">
        <v>48</v>
      </c>
      <c r="H50" s="14">
        <v>5.78</v>
      </c>
      <c r="I50" s="69">
        <v>94.72</v>
      </c>
      <c r="J50" s="69">
        <v>547.48</v>
      </c>
      <c r="K50" s="67" t="s">
        <v>61</v>
      </c>
      <c r="L50" s="68">
        <v>1</v>
      </c>
    </row>
    <row r="51" spans="1:12">
      <c r="A51" s="1"/>
      <c r="B51" s="24" t="s">
        <v>84</v>
      </c>
      <c r="C51" s="28">
        <v>100576</v>
      </c>
      <c r="D51" s="24" t="s">
        <v>31</v>
      </c>
      <c r="E51" s="141" t="s">
        <v>79</v>
      </c>
      <c r="F51" s="141"/>
      <c r="G51" s="24" t="s">
        <v>60</v>
      </c>
      <c r="H51" s="14">
        <v>12.96</v>
      </c>
      <c r="I51" s="69">
        <v>2.13</v>
      </c>
      <c r="J51" s="69">
        <v>27.6</v>
      </c>
      <c r="K51" s="67" t="s">
        <v>61</v>
      </c>
      <c r="L51" s="68">
        <v>1</v>
      </c>
    </row>
    <row r="52" spans="1:12">
      <c r="A52" s="1"/>
      <c r="B52" s="24" t="s">
        <v>85</v>
      </c>
      <c r="C52" s="25">
        <v>93382</v>
      </c>
      <c r="D52" s="24" t="s">
        <v>31</v>
      </c>
      <c r="E52" s="141" t="s">
        <v>73</v>
      </c>
      <c r="F52" s="141"/>
      <c r="G52" s="24" t="s">
        <v>48</v>
      </c>
      <c r="H52" s="14">
        <v>1.06</v>
      </c>
      <c r="I52" s="69">
        <v>35.93</v>
      </c>
      <c r="J52" s="69">
        <v>38.08</v>
      </c>
      <c r="K52" s="67" t="s">
        <v>61</v>
      </c>
      <c r="L52" s="68">
        <v>1</v>
      </c>
    </row>
    <row r="53" spans="1:12">
      <c r="A53" s="1"/>
      <c r="B53" s="52">
        <v>3</v>
      </c>
      <c r="C53" s="52"/>
      <c r="D53" s="52"/>
      <c r="E53" s="112" t="s">
        <v>161</v>
      </c>
      <c r="F53" s="112"/>
      <c r="G53" s="57"/>
      <c r="H53" s="15"/>
      <c r="I53" s="73"/>
      <c r="J53" s="73"/>
      <c r="K53" s="73"/>
      <c r="L53" s="74"/>
    </row>
    <row r="54" spans="1:12">
      <c r="A54" s="1"/>
      <c r="B54" s="52" t="s">
        <v>162</v>
      </c>
      <c r="C54" s="52"/>
      <c r="D54" s="52"/>
      <c r="E54" s="112" t="s">
        <v>163</v>
      </c>
      <c r="F54" s="112"/>
      <c r="G54" s="56"/>
      <c r="H54" s="15"/>
      <c r="I54" s="73"/>
      <c r="J54" s="73"/>
      <c r="K54" s="73"/>
      <c r="L54" s="74"/>
    </row>
    <row r="55" spans="1:12">
      <c r="B55" s="5" t="s">
        <v>164</v>
      </c>
      <c r="C55" s="53">
        <v>96619</v>
      </c>
      <c r="D55" s="12" t="s">
        <v>31</v>
      </c>
      <c r="E55" s="108" t="s">
        <v>165</v>
      </c>
      <c r="F55" s="108"/>
      <c r="G55" s="5" t="s">
        <v>60</v>
      </c>
      <c r="H55" s="14">
        <v>86.35</v>
      </c>
      <c r="I55" s="75">
        <v>29.78</v>
      </c>
      <c r="J55" s="75">
        <v>2571.5</v>
      </c>
      <c r="K55" s="67" t="s">
        <v>61</v>
      </c>
      <c r="L55" s="68">
        <v>1</v>
      </c>
    </row>
    <row r="56" spans="1:12">
      <c r="B56" s="5" t="s">
        <v>166</v>
      </c>
      <c r="C56" s="5">
        <v>96534</v>
      </c>
      <c r="D56" s="12" t="s">
        <v>31</v>
      </c>
      <c r="E56" s="108" t="s">
        <v>167</v>
      </c>
      <c r="F56" s="108"/>
      <c r="G56" s="5" t="s">
        <v>60</v>
      </c>
      <c r="H56" s="14">
        <v>192.05</v>
      </c>
      <c r="I56" s="75">
        <v>104.26</v>
      </c>
      <c r="J56" s="75">
        <v>20023.13</v>
      </c>
      <c r="K56" s="67" t="s">
        <v>61</v>
      </c>
      <c r="L56" s="68">
        <v>1</v>
      </c>
    </row>
    <row r="57" spans="1:12" ht="24" customHeight="1">
      <c r="B57" s="5" t="s">
        <v>168</v>
      </c>
      <c r="C57" s="5">
        <v>92921</v>
      </c>
      <c r="D57" s="12" t="s">
        <v>31</v>
      </c>
      <c r="E57" s="144" t="s">
        <v>169</v>
      </c>
      <c r="F57" s="144"/>
      <c r="G57" s="5" t="s">
        <v>200</v>
      </c>
      <c r="H57" s="14">
        <v>849</v>
      </c>
      <c r="I57" s="75">
        <v>15.36</v>
      </c>
      <c r="J57" s="75">
        <v>13040.64</v>
      </c>
      <c r="K57" s="67" t="s">
        <v>61</v>
      </c>
      <c r="L57" s="68">
        <v>1</v>
      </c>
    </row>
    <row r="58" spans="1:12" ht="24" customHeight="1">
      <c r="B58" s="5" t="s">
        <v>170</v>
      </c>
      <c r="C58" s="54" t="s">
        <v>171</v>
      </c>
      <c r="D58" s="6" t="s">
        <v>24</v>
      </c>
      <c r="E58" s="144" t="s">
        <v>172</v>
      </c>
      <c r="F58" s="144"/>
      <c r="G58" s="5" t="s">
        <v>200</v>
      </c>
      <c r="H58" s="14">
        <v>227.18</v>
      </c>
      <c r="I58" s="75">
        <v>14.44</v>
      </c>
      <c r="J58" s="75">
        <v>3280.47</v>
      </c>
      <c r="K58" s="67" t="s">
        <v>61</v>
      </c>
      <c r="L58" s="68">
        <v>1</v>
      </c>
    </row>
    <row r="59" spans="1:12" ht="24" customHeight="1">
      <c r="B59" s="5" t="s">
        <v>173</v>
      </c>
      <c r="C59" s="54">
        <v>96557</v>
      </c>
      <c r="D59" s="12" t="s">
        <v>31</v>
      </c>
      <c r="E59" s="108" t="s">
        <v>174</v>
      </c>
      <c r="F59" s="108"/>
      <c r="G59" s="5" t="s">
        <v>48</v>
      </c>
      <c r="H59" s="14">
        <v>23.2</v>
      </c>
      <c r="I59" s="75">
        <v>488.25</v>
      </c>
      <c r="J59" s="75">
        <v>11327.4</v>
      </c>
      <c r="K59" s="67" t="s">
        <v>61</v>
      </c>
      <c r="L59" s="68">
        <v>1</v>
      </c>
    </row>
    <row r="60" spans="1:12">
      <c r="B60" s="52" t="s">
        <v>175</v>
      </c>
      <c r="C60" s="52"/>
      <c r="D60" s="52"/>
      <c r="E60" s="112" t="s">
        <v>176</v>
      </c>
      <c r="F60" s="112"/>
      <c r="G60" s="56"/>
      <c r="H60" s="14"/>
      <c r="I60" s="75"/>
      <c r="J60" s="75"/>
      <c r="K60" s="67" t="s">
        <v>61</v>
      </c>
      <c r="L60" s="74"/>
    </row>
    <row r="61" spans="1:12">
      <c r="B61" s="5" t="s">
        <v>177</v>
      </c>
      <c r="C61" s="5" t="s">
        <v>178</v>
      </c>
      <c r="D61" s="12" t="s">
        <v>24</v>
      </c>
      <c r="E61" s="108" t="s">
        <v>167</v>
      </c>
      <c r="F61" s="108"/>
      <c r="G61" s="5" t="s">
        <v>60</v>
      </c>
      <c r="H61" s="14">
        <v>631.87</v>
      </c>
      <c r="I61" s="75">
        <v>81.92</v>
      </c>
      <c r="J61" s="75">
        <v>51762.79</v>
      </c>
      <c r="K61" s="67" t="s">
        <v>61</v>
      </c>
      <c r="L61" s="68">
        <v>1</v>
      </c>
    </row>
    <row r="62" spans="1:12" ht="23.25" customHeight="1">
      <c r="B62" s="5" t="s">
        <v>179</v>
      </c>
      <c r="C62" s="5">
        <v>92921</v>
      </c>
      <c r="D62" s="12" t="s">
        <v>31</v>
      </c>
      <c r="E62" s="144" t="s">
        <v>169</v>
      </c>
      <c r="F62" s="144"/>
      <c r="G62" s="5" t="s">
        <v>200</v>
      </c>
      <c r="H62" s="14">
        <v>1160.27</v>
      </c>
      <c r="I62" s="75">
        <v>15.36</v>
      </c>
      <c r="J62" s="75">
        <v>17821.740000000002</v>
      </c>
      <c r="K62" s="67" t="s">
        <v>61</v>
      </c>
      <c r="L62" s="68">
        <v>1</v>
      </c>
    </row>
    <row r="63" spans="1:12" ht="24" customHeight="1">
      <c r="B63" s="5" t="s">
        <v>180</v>
      </c>
      <c r="C63" s="54" t="s">
        <v>171</v>
      </c>
      <c r="D63" s="6" t="s">
        <v>24</v>
      </c>
      <c r="E63" s="144" t="s">
        <v>172</v>
      </c>
      <c r="F63" s="144"/>
      <c r="G63" s="5" t="s">
        <v>200</v>
      </c>
      <c r="H63" s="14">
        <v>458</v>
      </c>
      <c r="I63" s="75">
        <v>14.44</v>
      </c>
      <c r="J63" s="75">
        <v>6613.52</v>
      </c>
      <c r="K63" s="67" t="s">
        <v>61</v>
      </c>
      <c r="L63" s="68">
        <v>1</v>
      </c>
    </row>
    <row r="64" spans="1:12" ht="23.25" customHeight="1">
      <c r="B64" s="5" t="s">
        <v>181</v>
      </c>
      <c r="C64" s="54">
        <v>96557</v>
      </c>
      <c r="D64" s="12" t="s">
        <v>31</v>
      </c>
      <c r="E64" s="108" t="s">
        <v>174</v>
      </c>
      <c r="F64" s="108"/>
      <c r="G64" s="5" t="s">
        <v>48</v>
      </c>
      <c r="H64" s="14">
        <v>34.659999999999997</v>
      </c>
      <c r="I64" s="75">
        <v>488.25</v>
      </c>
      <c r="J64" s="75">
        <v>16922.740000000002</v>
      </c>
      <c r="K64" s="67" t="s">
        <v>61</v>
      </c>
      <c r="L64" s="68">
        <v>1</v>
      </c>
    </row>
    <row r="65" spans="2:12">
      <c r="B65" s="52" t="s">
        <v>182</v>
      </c>
      <c r="C65" s="12"/>
      <c r="D65" s="12"/>
      <c r="E65" s="112" t="s">
        <v>183</v>
      </c>
      <c r="F65" s="112"/>
      <c r="G65" s="12"/>
      <c r="H65" s="14"/>
      <c r="I65" s="75"/>
      <c r="J65" s="75"/>
      <c r="K65" s="74"/>
      <c r="L65" s="74"/>
    </row>
    <row r="66" spans="2:12">
      <c r="B66" s="12" t="s">
        <v>184</v>
      </c>
      <c r="C66" s="13">
        <v>100896</v>
      </c>
      <c r="D66" s="55" t="s">
        <v>31</v>
      </c>
      <c r="E66" s="145" t="s">
        <v>185</v>
      </c>
      <c r="F66" s="145"/>
      <c r="G66" s="12" t="s">
        <v>201</v>
      </c>
      <c r="H66" s="14">
        <v>77</v>
      </c>
      <c r="I66" s="75">
        <v>56</v>
      </c>
      <c r="J66" s="75">
        <v>4312</v>
      </c>
      <c r="K66" s="67" t="s">
        <v>61</v>
      </c>
      <c r="L66" s="68">
        <v>1</v>
      </c>
    </row>
    <row r="67" spans="2:12">
      <c r="B67" s="12" t="s">
        <v>186</v>
      </c>
      <c r="C67" s="53">
        <v>95241</v>
      </c>
      <c r="D67" s="12" t="s">
        <v>31</v>
      </c>
      <c r="E67" s="108" t="s">
        <v>187</v>
      </c>
      <c r="F67" s="108"/>
      <c r="G67" s="5" t="s">
        <v>60</v>
      </c>
      <c r="H67" s="14">
        <v>10.87</v>
      </c>
      <c r="I67" s="75">
        <v>28.33</v>
      </c>
      <c r="J67" s="75">
        <v>307.94</v>
      </c>
      <c r="K67" s="67" t="s">
        <v>61</v>
      </c>
      <c r="L67" s="68">
        <v>1</v>
      </c>
    </row>
    <row r="68" spans="2:12">
      <c r="B68" s="12" t="s">
        <v>188</v>
      </c>
      <c r="C68" s="5">
        <v>96534</v>
      </c>
      <c r="D68" s="12" t="s">
        <v>31</v>
      </c>
      <c r="E68" s="108" t="s">
        <v>167</v>
      </c>
      <c r="F68" s="108"/>
      <c r="G68" s="5" t="s">
        <v>60</v>
      </c>
      <c r="H68" s="14">
        <v>29.01</v>
      </c>
      <c r="I68" s="75">
        <v>104.26</v>
      </c>
      <c r="J68" s="75">
        <v>3024.58</v>
      </c>
      <c r="K68" s="67" t="s">
        <v>61</v>
      </c>
      <c r="L68" s="68">
        <v>1</v>
      </c>
    </row>
    <row r="69" spans="2:12" ht="24" customHeight="1">
      <c r="B69" s="12" t="s">
        <v>189</v>
      </c>
      <c r="C69" s="5">
        <v>92921</v>
      </c>
      <c r="D69" s="12" t="s">
        <v>31</v>
      </c>
      <c r="E69" s="144" t="s">
        <v>169</v>
      </c>
      <c r="F69" s="144"/>
      <c r="G69" s="5" t="s">
        <v>200</v>
      </c>
      <c r="H69" s="14">
        <v>50.27</v>
      </c>
      <c r="I69" s="75">
        <v>15.36</v>
      </c>
      <c r="J69" s="75">
        <v>772.14</v>
      </c>
      <c r="K69" s="67" t="s">
        <v>61</v>
      </c>
      <c r="L69" s="68">
        <v>1</v>
      </c>
    </row>
    <row r="70" spans="2:12" ht="24" customHeight="1">
      <c r="B70" s="12" t="s">
        <v>190</v>
      </c>
      <c r="C70" s="54" t="s">
        <v>171</v>
      </c>
      <c r="D70" s="6" t="s">
        <v>24</v>
      </c>
      <c r="E70" s="144" t="s">
        <v>191</v>
      </c>
      <c r="F70" s="144"/>
      <c r="G70" s="5" t="s">
        <v>200</v>
      </c>
      <c r="H70" s="14">
        <v>53.27</v>
      </c>
      <c r="I70" s="75">
        <v>14.44</v>
      </c>
      <c r="J70" s="75">
        <v>769.21</v>
      </c>
      <c r="K70" s="67" t="s">
        <v>61</v>
      </c>
      <c r="L70" s="68">
        <v>1</v>
      </c>
    </row>
    <row r="71" spans="2:12" ht="25.5" customHeight="1">
      <c r="B71" s="12" t="s">
        <v>192</v>
      </c>
      <c r="C71" s="54">
        <v>96557</v>
      </c>
      <c r="D71" s="12" t="s">
        <v>31</v>
      </c>
      <c r="E71" s="108" t="s">
        <v>174</v>
      </c>
      <c r="F71" s="108"/>
      <c r="G71" s="5" t="s">
        <v>48</v>
      </c>
      <c r="H71" s="14">
        <v>3.01</v>
      </c>
      <c r="I71" s="75">
        <v>488.25</v>
      </c>
      <c r="J71" s="75">
        <v>1469.63</v>
      </c>
      <c r="K71" s="67" t="s">
        <v>61</v>
      </c>
      <c r="L71" s="68">
        <v>1</v>
      </c>
    </row>
    <row r="72" spans="2:12">
      <c r="B72" s="52" t="s">
        <v>193</v>
      </c>
      <c r="C72" s="52"/>
      <c r="D72" s="52"/>
      <c r="E72" s="112" t="s">
        <v>194</v>
      </c>
      <c r="F72" s="112"/>
      <c r="G72" s="56"/>
      <c r="H72" s="14"/>
      <c r="I72" s="75"/>
      <c r="J72" s="75"/>
      <c r="K72" s="74"/>
      <c r="L72" s="74"/>
    </row>
    <row r="73" spans="2:12">
      <c r="B73" s="5" t="s">
        <v>195</v>
      </c>
      <c r="C73" s="53">
        <v>95241</v>
      </c>
      <c r="D73" s="12" t="s">
        <v>31</v>
      </c>
      <c r="E73" s="108" t="s">
        <v>187</v>
      </c>
      <c r="F73" s="108"/>
      <c r="G73" s="5" t="s">
        <v>60</v>
      </c>
      <c r="H73" s="14">
        <v>31.68</v>
      </c>
      <c r="I73" s="75">
        <v>28.33</v>
      </c>
      <c r="J73" s="75">
        <v>897.49</v>
      </c>
      <c r="K73" s="67" t="s">
        <v>61</v>
      </c>
      <c r="L73" s="68">
        <v>1</v>
      </c>
    </row>
    <row r="74" spans="2:12">
      <c r="B74" s="5" t="s">
        <v>196</v>
      </c>
      <c r="C74" s="5">
        <v>96536</v>
      </c>
      <c r="D74" s="12" t="s">
        <v>31</v>
      </c>
      <c r="E74" s="108" t="s">
        <v>167</v>
      </c>
      <c r="F74" s="108"/>
      <c r="G74" s="5" t="s">
        <v>60</v>
      </c>
      <c r="H74" s="14">
        <v>295.16000000000003</v>
      </c>
      <c r="I74" s="75">
        <v>90.27</v>
      </c>
      <c r="J74" s="75">
        <v>26644.09</v>
      </c>
      <c r="K74" s="67" t="s">
        <v>61</v>
      </c>
      <c r="L74" s="68">
        <v>1</v>
      </c>
    </row>
    <row r="75" spans="2:12" ht="24.75" customHeight="1">
      <c r="B75" s="5" t="s">
        <v>197</v>
      </c>
      <c r="C75" s="5">
        <v>92921</v>
      </c>
      <c r="D75" s="12" t="s">
        <v>31</v>
      </c>
      <c r="E75" s="144" t="s">
        <v>169</v>
      </c>
      <c r="F75" s="144"/>
      <c r="G75" s="5" t="s">
        <v>200</v>
      </c>
      <c r="H75" s="14">
        <v>655.27</v>
      </c>
      <c r="I75" s="75">
        <v>15.36</v>
      </c>
      <c r="J75" s="75">
        <v>10064.94</v>
      </c>
      <c r="K75" s="67" t="s">
        <v>61</v>
      </c>
      <c r="L75" s="68">
        <v>1</v>
      </c>
    </row>
    <row r="76" spans="2:12" ht="24.75" customHeight="1">
      <c r="B76" s="5" t="s">
        <v>198</v>
      </c>
      <c r="C76" s="54">
        <v>92915</v>
      </c>
      <c r="D76" s="6" t="s">
        <v>31</v>
      </c>
      <c r="E76" s="144" t="s">
        <v>172</v>
      </c>
      <c r="F76" s="144"/>
      <c r="G76" s="5" t="s">
        <v>200</v>
      </c>
      <c r="H76" s="14">
        <v>439.82</v>
      </c>
      <c r="I76" s="75">
        <v>22.75</v>
      </c>
      <c r="J76" s="75">
        <v>10005.9</v>
      </c>
      <c r="K76" s="67" t="s">
        <v>61</v>
      </c>
      <c r="L76" s="68">
        <v>1</v>
      </c>
    </row>
    <row r="77" spans="2:12" ht="24" customHeight="1">
      <c r="B77" s="5" t="s">
        <v>199</v>
      </c>
      <c r="C77" s="54">
        <v>96557</v>
      </c>
      <c r="D77" s="12" t="s">
        <v>31</v>
      </c>
      <c r="E77" s="108" t="s">
        <v>174</v>
      </c>
      <c r="F77" s="108"/>
      <c r="G77" s="5" t="s">
        <v>48</v>
      </c>
      <c r="H77" s="14">
        <v>20.51</v>
      </c>
      <c r="I77" s="75">
        <v>488.25</v>
      </c>
      <c r="J77" s="75">
        <v>10014</v>
      </c>
      <c r="K77" s="67" t="s">
        <v>61</v>
      </c>
      <c r="L77" s="68">
        <v>1</v>
      </c>
    </row>
    <row r="78" spans="2:12">
      <c r="B78" s="52">
        <v>4</v>
      </c>
      <c r="C78" s="52"/>
      <c r="D78" s="52"/>
      <c r="E78" s="106" t="s">
        <v>224</v>
      </c>
      <c r="F78" s="106"/>
      <c r="G78" s="57"/>
      <c r="H78" s="74"/>
      <c r="I78" s="75"/>
      <c r="J78" s="75"/>
      <c r="K78" s="74"/>
      <c r="L78" s="74"/>
    </row>
    <row r="79" spans="2:12">
      <c r="B79" s="52" t="s">
        <v>202</v>
      </c>
      <c r="C79" s="52"/>
      <c r="D79" s="52"/>
      <c r="E79" s="106" t="s">
        <v>225</v>
      </c>
      <c r="F79" s="106"/>
      <c r="G79" s="56"/>
      <c r="H79" s="74"/>
      <c r="I79" s="75"/>
      <c r="J79" s="75"/>
      <c r="K79" s="74"/>
      <c r="L79" s="74"/>
    </row>
    <row r="80" spans="2:12" ht="24.95" customHeight="1">
      <c r="B80" s="5" t="s">
        <v>203</v>
      </c>
      <c r="C80" s="54">
        <v>92443</v>
      </c>
      <c r="D80" s="6" t="s">
        <v>31</v>
      </c>
      <c r="E80" s="144" t="s">
        <v>226</v>
      </c>
      <c r="F80" s="144"/>
      <c r="G80" s="5" t="s">
        <v>60</v>
      </c>
      <c r="H80" s="14">
        <v>392.79</v>
      </c>
      <c r="I80" s="75">
        <v>42.94</v>
      </c>
      <c r="J80" s="69">
        <v>16866.400000000001</v>
      </c>
      <c r="K80" s="67" t="s">
        <v>61</v>
      </c>
      <c r="L80" s="68">
        <v>1</v>
      </c>
    </row>
    <row r="81" spans="2:12" ht="24.95" customHeight="1">
      <c r="B81" s="5" t="s">
        <v>204</v>
      </c>
      <c r="C81" s="54">
        <v>92779</v>
      </c>
      <c r="D81" s="12" t="s">
        <v>31</v>
      </c>
      <c r="E81" s="144" t="s">
        <v>169</v>
      </c>
      <c r="F81" s="144"/>
      <c r="G81" s="5" t="s">
        <v>200</v>
      </c>
      <c r="H81" s="14">
        <v>1254</v>
      </c>
      <c r="I81" s="75">
        <v>15.91</v>
      </c>
      <c r="J81" s="69">
        <v>19951.14</v>
      </c>
      <c r="K81" s="67" t="s">
        <v>61</v>
      </c>
      <c r="L81" s="68">
        <v>1</v>
      </c>
    </row>
    <row r="82" spans="2:12" ht="24.95" customHeight="1">
      <c r="B82" s="5" t="s">
        <v>205</v>
      </c>
      <c r="C82" s="54" t="s">
        <v>171</v>
      </c>
      <c r="D82" s="6" t="s">
        <v>24</v>
      </c>
      <c r="E82" s="144" t="s">
        <v>172</v>
      </c>
      <c r="F82" s="144"/>
      <c r="G82" s="5" t="s">
        <v>200</v>
      </c>
      <c r="H82" s="14">
        <v>457</v>
      </c>
      <c r="I82" s="75">
        <v>14.44</v>
      </c>
      <c r="J82" s="69">
        <v>6599.08</v>
      </c>
      <c r="K82" s="67" t="s">
        <v>61</v>
      </c>
      <c r="L82" s="68">
        <v>1</v>
      </c>
    </row>
    <row r="83" spans="2:12" ht="24.95" customHeight="1">
      <c r="B83" s="5" t="s">
        <v>206</v>
      </c>
      <c r="C83" s="54">
        <v>92722</v>
      </c>
      <c r="D83" s="12" t="s">
        <v>31</v>
      </c>
      <c r="E83" s="108" t="s">
        <v>174</v>
      </c>
      <c r="F83" s="108"/>
      <c r="G83" s="5" t="s">
        <v>48</v>
      </c>
      <c r="H83" s="14">
        <v>21.88</v>
      </c>
      <c r="I83" s="75">
        <v>467.45</v>
      </c>
      <c r="J83" s="69">
        <v>10227.799999999999</v>
      </c>
      <c r="K83" s="67" t="s">
        <v>61</v>
      </c>
      <c r="L83" s="68">
        <v>1</v>
      </c>
    </row>
    <row r="84" spans="2:12">
      <c r="B84" s="52" t="s">
        <v>207</v>
      </c>
      <c r="C84" s="52"/>
      <c r="D84" s="52"/>
      <c r="E84" s="106" t="s">
        <v>227</v>
      </c>
      <c r="F84" s="106"/>
      <c r="G84" s="56"/>
      <c r="H84" s="14"/>
      <c r="I84" s="75"/>
      <c r="J84" s="75"/>
      <c r="K84" s="74"/>
      <c r="L84" s="74"/>
    </row>
    <row r="85" spans="2:12" ht="24.95" customHeight="1">
      <c r="B85" s="5" t="s">
        <v>208</v>
      </c>
      <c r="C85" s="54">
        <v>92479</v>
      </c>
      <c r="D85" s="6" t="s">
        <v>31</v>
      </c>
      <c r="E85" s="144" t="s">
        <v>228</v>
      </c>
      <c r="F85" s="144"/>
      <c r="G85" s="5" t="s">
        <v>60</v>
      </c>
      <c r="H85" s="14">
        <v>657.75</v>
      </c>
      <c r="I85" s="75">
        <v>60.7</v>
      </c>
      <c r="J85" s="69">
        <v>39925.42</v>
      </c>
      <c r="K85" s="67" t="s">
        <v>61</v>
      </c>
      <c r="L85" s="68">
        <v>1</v>
      </c>
    </row>
    <row r="86" spans="2:12" ht="24.95" customHeight="1">
      <c r="B86" s="5" t="s">
        <v>209</v>
      </c>
      <c r="C86" s="54">
        <v>92779</v>
      </c>
      <c r="D86" s="12" t="s">
        <v>31</v>
      </c>
      <c r="E86" s="144" t="s">
        <v>169</v>
      </c>
      <c r="F86" s="144"/>
      <c r="G86" s="5" t="s">
        <v>200</v>
      </c>
      <c r="H86" s="14">
        <v>1303.9100000000001</v>
      </c>
      <c r="I86" s="75">
        <v>15.91</v>
      </c>
      <c r="J86" s="75">
        <v>20745.2</v>
      </c>
      <c r="K86" s="67" t="s">
        <v>61</v>
      </c>
      <c r="L86" s="68">
        <v>1</v>
      </c>
    </row>
    <row r="87" spans="2:12" ht="24.95" customHeight="1">
      <c r="B87" s="5" t="s">
        <v>210</v>
      </c>
      <c r="C87" s="54" t="s">
        <v>171</v>
      </c>
      <c r="D87" s="6" t="s">
        <v>24</v>
      </c>
      <c r="E87" s="144" t="s">
        <v>172</v>
      </c>
      <c r="F87" s="144"/>
      <c r="G87" s="5" t="s">
        <v>200</v>
      </c>
      <c r="H87" s="14">
        <v>494.91</v>
      </c>
      <c r="I87" s="75">
        <v>14.44</v>
      </c>
      <c r="J87" s="75">
        <v>7146.5</v>
      </c>
      <c r="K87" s="67" t="s">
        <v>61</v>
      </c>
      <c r="L87" s="68">
        <v>1</v>
      </c>
    </row>
    <row r="88" spans="2:12" ht="24.95" customHeight="1">
      <c r="B88" s="5" t="s">
        <v>211</v>
      </c>
      <c r="C88" s="54">
        <v>92726</v>
      </c>
      <c r="D88" s="12" t="s">
        <v>31</v>
      </c>
      <c r="E88" s="108" t="s">
        <v>174</v>
      </c>
      <c r="F88" s="108"/>
      <c r="G88" s="5" t="s">
        <v>48</v>
      </c>
      <c r="H88" s="14">
        <v>34.6</v>
      </c>
      <c r="I88" s="75">
        <v>450.99</v>
      </c>
      <c r="J88" s="75">
        <v>15604.25</v>
      </c>
      <c r="K88" s="67" t="s">
        <v>61</v>
      </c>
      <c r="L88" s="68">
        <v>1</v>
      </c>
    </row>
    <row r="89" spans="2:12">
      <c r="B89" s="52" t="s">
        <v>212</v>
      </c>
      <c r="C89" s="52"/>
      <c r="D89" s="52"/>
      <c r="E89" s="106" t="s">
        <v>229</v>
      </c>
      <c r="F89" s="106"/>
      <c r="G89" s="56"/>
      <c r="H89" s="14"/>
      <c r="I89" s="75"/>
      <c r="J89" s="75"/>
      <c r="K89" s="74"/>
      <c r="L89" s="74"/>
    </row>
    <row r="90" spans="2:12">
      <c r="B90" s="5" t="s">
        <v>213</v>
      </c>
      <c r="C90" s="58">
        <v>93183</v>
      </c>
      <c r="D90" s="5" t="s">
        <v>31</v>
      </c>
      <c r="E90" s="108" t="s">
        <v>230</v>
      </c>
      <c r="F90" s="108"/>
      <c r="G90" s="5" t="s">
        <v>201</v>
      </c>
      <c r="H90" s="14">
        <v>307</v>
      </c>
      <c r="I90" s="75">
        <v>72.34</v>
      </c>
      <c r="J90" s="75">
        <v>22208.38</v>
      </c>
      <c r="K90" s="67" t="s">
        <v>61</v>
      </c>
      <c r="L90" s="68">
        <v>1</v>
      </c>
    </row>
    <row r="91" spans="2:12">
      <c r="B91" s="52" t="s">
        <v>214</v>
      </c>
      <c r="C91" s="5"/>
      <c r="D91" s="5"/>
      <c r="E91" s="106" t="s">
        <v>231</v>
      </c>
      <c r="F91" s="106"/>
      <c r="G91" s="5"/>
      <c r="H91" s="14"/>
      <c r="I91" s="75"/>
      <c r="J91" s="75"/>
      <c r="K91" s="74"/>
      <c r="L91" s="74"/>
    </row>
    <row r="92" spans="2:12" ht="24.95" customHeight="1">
      <c r="B92" s="5" t="s">
        <v>215</v>
      </c>
      <c r="C92" s="54">
        <v>92443</v>
      </c>
      <c r="D92" s="6" t="s">
        <v>31</v>
      </c>
      <c r="E92" s="144" t="s">
        <v>226</v>
      </c>
      <c r="F92" s="144"/>
      <c r="G92" s="5" t="s">
        <v>60</v>
      </c>
      <c r="H92" s="14">
        <v>234.83</v>
      </c>
      <c r="I92" s="75">
        <v>42.94</v>
      </c>
      <c r="J92" s="75">
        <v>10083.6</v>
      </c>
      <c r="K92" s="67" t="s">
        <v>61</v>
      </c>
      <c r="L92" s="68">
        <v>1</v>
      </c>
    </row>
    <row r="93" spans="2:12" ht="24.95" customHeight="1">
      <c r="B93" s="5" t="s">
        <v>216</v>
      </c>
      <c r="C93" s="54">
        <v>92779</v>
      </c>
      <c r="D93" s="12" t="s">
        <v>31</v>
      </c>
      <c r="E93" s="144" t="s">
        <v>169</v>
      </c>
      <c r="F93" s="144"/>
      <c r="G93" s="5" t="s">
        <v>200</v>
      </c>
      <c r="H93" s="14">
        <v>678</v>
      </c>
      <c r="I93" s="75">
        <v>15.91</v>
      </c>
      <c r="J93" s="75">
        <v>10786.98</v>
      </c>
      <c r="K93" s="67" t="s">
        <v>61</v>
      </c>
      <c r="L93" s="68">
        <v>1</v>
      </c>
    </row>
    <row r="94" spans="2:12" ht="24.95" customHeight="1">
      <c r="B94" s="5" t="s">
        <v>217</v>
      </c>
      <c r="C94" s="54" t="s">
        <v>171</v>
      </c>
      <c r="D94" s="6" t="s">
        <v>24</v>
      </c>
      <c r="E94" s="144" t="s">
        <v>172</v>
      </c>
      <c r="F94" s="144"/>
      <c r="G94" s="5" t="s">
        <v>200</v>
      </c>
      <c r="H94" s="14">
        <v>306.08999999999997</v>
      </c>
      <c r="I94" s="75">
        <v>14.44</v>
      </c>
      <c r="J94" s="75">
        <v>4419.93</v>
      </c>
      <c r="K94" s="67" t="s">
        <v>61</v>
      </c>
      <c r="L94" s="68">
        <v>1</v>
      </c>
    </row>
    <row r="95" spans="2:12" ht="24.95" customHeight="1">
      <c r="B95" s="5" t="s">
        <v>218</v>
      </c>
      <c r="C95" s="54">
        <v>92722</v>
      </c>
      <c r="D95" s="12" t="s">
        <v>31</v>
      </c>
      <c r="E95" s="108" t="s">
        <v>174</v>
      </c>
      <c r="F95" s="108"/>
      <c r="G95" s="5" t="s">
        <v>48</v>
      </c>
      <c r="H95" s="14">
        <v>11.81</v>
      </c>
      <c r="I95" s="75">
        <v>18.95</v>
      </c>
      <c r="J95" s="75">
        <v>223.79</v>
      </c>
      <c r="K95" s="67" t="s">
        <v>61</v>
      </c>
      <c r="L95" s="68">
        <v>1</v>
      </c>
    </row>
    <row r="96" spans="2:12">
      <c r="B96" s="52" t="s">
        <v>219</v>
      </c>
      <c r="C96" s="5"/>
      <c r="D96" s="5"/>
      <c r="E96" s="106" t="s">
        <v>232</v>
      </c>
      <c r="F96" s="106"/>
      <c r="G96" s="5"/>
      <c r="H96" s="14"/>
      <c r="I96" s="75"/>
      <c r="J96" s="75"/>
      <c r="K96" s="74"/>
      <c r="L96" s="74"/>
    </row>
    <row r="97" spans="2:12" ht="24.95" customHeight="1">
      <c r="B97" s="5" t="s">
        <v>220</v>
      </c>
      <c r="C97" s="54">
        <v>92433</v>
      </c>
      <c r="D97" s="6" t="s">
        <v>31</v>
      </c>
      <c r="E97" s="144" t="s">
        <v>226</v>
      </c>
      <c r="F97" s="144"/>
      <c r="G97" s="5" t="s">
        <v>60</v>
      </c>
      <c r="H97" s="14">
        <v>958.52</v>
      </c>
      <c r="I97" s="75">
        <v>42.94</v>
      </c>
      <c r="J97" s="75">
        <v>41158.839999999997</v>
      </c>
      <c r="K97" s="67" t="s">
        <v>61</v>
      </c>
      <c r="L97" s="68">
        <v>1</v>
      </c>
    </row>
    <row r="98" spans="2:12" ht="24.95" customHeight="1">
      <c r="B98" s="5" t="s">
        <v>221</v>
      </c>
      <c r="C98" s="54">
        <v>92779</v>
      </c>
      <c r="D98" s="12" t="s">
        <v>31</v>
      </c>
      <c r="E98" s="144" t="s">
        <v>169</v>
      </c>
      <c r="F98" s="144"/>
      <c r="G98" s="5" t="s">
        <v>200</v>
      </c>
      <c r="H98" s="14">
        <v>3466.45</v>
      </c>
      <c r="I98" s="75">
        <v>15.91</v>
      </c>
      <c r="J98" s="75">
        <v>55151.21</v>
      </c>
      <c r="K98" s="67" t="s">
        <v>61</v>
      </c>
      <c r="L98" s="68">
        <v>1</v>
      </c>
    </row>
    <row r="99" spans="2:12" ht="24.95" customHeight="1">
      <c r="B99" s="5" t="s">
        <v>222</v>
      </c>
      <c r="C99" s="54" t="s">
        <v>171</v>
      </c>
      <c r="D99" s="6" t="s">
        <v>24</v>
      </c>
      <c r="E99" s="144" t="s">
        <v>172</v>
      </c>
      <c r="F99" s="144"/>
      <c r="G99" s="5" t="s">
        <v>200</v>
      </c>
      <c r="H99" s="14">
        <v>1586.09</v>
      </c>
      <c r="I99" s="75">
        <v>14.44</v>
      </c>
      <c r="J99" s="75">
        <v>22903.13</v>
      </c>
      <c r="K99" s="67" t="s">
        <v>61</v>
      </c>
      <c r="L99" s="68">
        <v>1</v>
      </c>
    </row>
    <row r="100" spans="2:12" ht="24.95" customHeight="1">
      <c r="B100" s="5" t="s">
        <v>223</v>
      </c>
      <c r="C100" s="54">
        <v>92722</v>
      </c>
      <c r="D100" s="12" t="s">
        <v>31</v>
      </c>
      <c r="E100" s="108" t="s">
        <v>174</v>
      </c>
      <c r="F100" s="108"/>
      <c r="G100" s="5" t="s">
        <v>48</v>
      </c>
      <c r="H100" s="14">
        <v>75.319999999999993</v>
      </c>
      <c r="I100" s="75">
        <v>645.64</v>
      </c>
      <c r="J100" s="75">
        <v>48629.599999999999</v>
      </c>
      <c r="K100" s="67" t="s">
        <v>61</v>
      </c>
      <c r="L100" s="68">
        <v>1</v>
      </c>
    </row>
    <row r="101" spans="2:12">
      <c r="B101" s="52">
        <v>5</v>
      </c>
      <c r="C101" s="52"/>
      <c r="D101" s="52"/>
      <c r="E101" s="106" t="s">
        <v>243</v>
      </c>
      <c r="F101" s="106"/>
      <c r="G101" s="57"/>
      <c r="H101" s="62"/>
      <c r="I101" s="75"/>
      <c r="J101" s="75"/>
      <c r="K101" s="74"/>
      <c r="L101" s="74"/>
    </row>
    <row r="102" spans="2:12">
      <c r="B102" s="59" t="s">
        <v>233</v>
      </c>
      <c r="C102" s="59"/>
      <c r="D102" s="59"/>
      <c r="E102" s="112" t="s">
        <v>244</v>
      </c>
      <c r="F102" s="112"/>
      <c r="G102" s="12"/>
      <c r="H102" s="14"/>
      <c r="I102" s="75"/>
      <c r="J102" s="75"/>
      <c r="K102" s="74"/>
      <c r="L102" s="74"/>
    </row>
    <row r="103" spans="2:12" ht="24.95" customHeight="1">
      <c r="B103" s="12" t="s">
        <v>234</v>
      </c>
      <c r="C103" s="12">
        <v>101161</v>
      </c>
      <c r="D103" s="12" t="s">
        <v>31</v>
      </c>
      <c r="E103" s="108" t="s">
        <v>245</v>
      </c>
      <c r="F103" s="108"/>
      <c r="G103" s="12" t="s">
        <v>60</v>
      </c>
      <c r="H103" s="14">
        <v>46.31</v>
      </c>
      <c r="I103" s="75">
        <v>242.21</v>
      </c>
      <c r="J103" s="75">
        <v>11216.74</v>
      </c>
      <c r="K103" s="67" t="s">
        <v>61</v>
      </c>
      <c r="L103" s="68">
        <v>1</v>
      </c>
    </row>
    <row r="104" spans="2:12">
      <c r="B104" s="59" t="s">
        <v>235</v>
      </c>
      <c r="C104" s="59"/>
      <c r="D104" s="59"/>
      <c r="E104" s="112" t="s">
        <v>246</v>
      </c>
      <c r="F104" s="112"/>
      <c r="G104" s="12"/>
      <c r="H104" s="14"/>
      <c r="I104" s="75"/>
      <c r="J104" s="74"/>
      <c r="K104" s="74"/>
      <c r="L104" s="74"/>
    </row>
    <row r="105" spans="2:12" ht="24.95" customHeight="1">
      <c r="B105" s="12" t="s">
        <v>236</v>
      </c>
      <c r="C105" s="12">
        <v>87489</v>
      </c>
      <c r="D105" s="12" t="s">
        <v>31</v>
      </c>
      <c r="E105" s="108" t="s">
        <v>247</v>
      </c>
      <c r="F105" s="108"/>
      <c r="G105" s="12" t="s">
        <v>60</v>
      </c>
      <c r="H105" s="14">
        <v>1629.37</v>
      </c>
      <c r="I105" s="75">
        <v>71.75</v>
      </c>
      <c r="J105" s="75">
        <v>116907.29</v>
      </c>
      <c r="K105" s="67" t="s">
        <v>61</v>
      </c>
      <c r="L105" s="68">
        <v>1</v>
      </c>
    </row>
    <row r="106" spans="2:12" ht="24.95" customHeight="1">
      <c r="B106" s="12" t="s">
        <v>237</v>
      </c>
      <c r="C106" s="12">
        <v>87519</v>
      </c>
      <c r="D106" s="12" t="s">
        <v>31</v>
      </c>
      <c r="E106" s="108" t="s">
        <v>248</v>
      </c>
      <c r="F106" s="108"/>
      <c r="G106" s="12" t="s">
        <v>60</v>
      </c>
      <c r="H106" s="14">
        <v>14.67</v>
      </c>
      <c r="I106" s="75">
        <v>118.63</v>
      </c>
      <c r="J106" s="75">
        <v>1740.3</v>
      </c>
      <c r="K106" s="67" t="s">
        <v>61</v>
      </c>
      <c r="L106" s="68">
        <v>1</v>
      </c>
    </row>
    <row r="107" spans="2:12" ht="24.95" customHeight="1">
      <c r="B107" s="12" t="s">
        <v>238</v>
      </c>
      <c r="C107" s="60">
        <v>93200</v>
      </c>
      <c r="D107" s="12" t="s">
        <v>31</v>
      </c>
      <c r="E107" s="108" t="s">
        <v>249</v>
      </c>
      <c r="F107" s="108"/>
      <c r="G107" s="12" t="s">
        <v>201</v>
      </c>
      <c r="H107" s="14">
        <v>504</v>
      </c>
      <c r="I107" s="75">
        <v>2.97</v>
      </c>
      <c r="J107" s="75">
        <v>1496.88</v>
      </c>
      <c r="K107" s="67" t="s">
        <v>61</v>
      </c>
      <c r="L107" s="68">
        <v>1</v>
      </c>
    </row>
    <row r="108" spans="2:12" ht="24.95" customHeight="1">
      <c r="B108" s="12" t="s">
        <v>239</v>
      </c>
      <c r="C108" s="6">
        <v>102253</v>
      </c>
      <c r="D108" s="12" t="s">
        <v>31</v>
      </c>
      <c r="E108" s="108" t="s">
        <v>250</v>
      </c>
      <c r="F108" s="108"/>
      <c r="G108" s="12" t="s">
        <v>60</v>
      </c>
      <c r="H108" s="14">
        <v>42.52</v>
      </c>
      <c r="I108" s="75">
        <v>1108.01</v>
      </c>
      <c r="J108" s="75">
        <v>47112.58</v>
      </c>
      <c r="K108" s="67" t="s">
        <v>61</v>
      </c>
      <c r="L108" s="68">
        <v>1</v>
      </c>
    </row>
    <row r="109" spans="2:12" ht="24.95" customHeight="1">
      <c r="B109" s="12" t="s">
        <v>240</v>
      </c>
      <c r="C109" s="12">
        <v>96361</v>
      </c>
      <c r="D109" s="12" t="s">
        <v>31</v>
      </c>
      <c r="E109" s="108" t="s">
        <v>251</v>
      </c>
      <c r="F109" s="108"/>
      <c r="G109" s="12" t="s">
        <v>60</v>
      </c>
      <c r="H109" s="14">
        <v>7.2</v>
      </c>
      <c r="I109" s="75">
        <v>176.37</v>
      </c>
      <c r="J109" s="75">
        <v>1269.8599999999999</v>
      </c>
      <c r="K109" s="67" t="s">
        <v>61</v>
      </c>
      <c r="L109" s="68">
        <v>1</v>
      </c>
    </row>
    <row r="110" spans="2:12">
      <c r="B110" s="59" t="s">
        <v>241</v>
      </c>
      <c r="C110" s="12"/>
      <c r="D110" s="12"/>
      <c r="E110" s="112" t="s">
        <v>252</v>
      </c>
      <c r="F110" s="112"/>
      <c r="G110" s="12"/>
      <c r="H110" s="14"/>
      <c r="I110" s="75"/>
      <c r="J110" s="75"/>
      <c r="K110" s="74"/>
      <c r="L110" s="74"/>
    </row>
    <row r="111" spans="2:12" ht="24.95" customHeight="1">
      <c r="B111" s="12" t="s">
        <v>242</v>
      </c>
      <c r="C111" s="12">
        <v>87489</v>
      </c>
      <c r="D111" s="12" t="s">
        <v>31</v>
      </c>
      <c r="E111" s="108" t="s">
        <v>247</v>
      </c>
      <c r="F111" s="108"/>
      <c r="G111" s="12" t="s">
        <v>60</v>
      </c>
      <c r="H111" s="14">
        <v>411.55</v>
      </c>
      <c r="I111" s="75">
        <v>58.88</v>
      </c>
      <c r="J111" s="75">
        <v>24322.06</v>
      </c>
      <c r="K111" s="67" t="s">
        <v>61</v>
      </c>
      <c r="L111" s="68">
        <v>1</v>
      </c>
    </row>
    <row r="112" spans="2:12">
      <c r="B112" s="52">
        <v>6</v>
      </c>
      <c r="C112" s="65"/>
      <c r="D112" s="65"/>
      <c r="E112" s="106" t="s">
        <v>304</v>
      </c>
      <c r="F112" s="106"/>
      <c r="G112" s="57"/>
      <c r="H112" s="62"/>
      <c r="I112" s="74"/>
      <c r="J112" s="74"/>
      <c r="K112" s="74"/>
      <c r="L112" s="74"/>
    </row>
    <row r="113" spans="2:12">
      <c r="B113" s="52"/>
      <c r="C113" s="52"/>
      <c r="D113" s="52"/>
      <c r="E113" s="112" t="s">
        <v>305</v>
      </c>
      <c r="F113" s="112"/>
      <c r="G113" s="64"/>
      <c r="H113" s="77"/>
      <c r="I113" s="74"/>
      <c r="J113" s="74"/>
      <c r="K113" s="74"/>
      <c r="L113" s="74"/>
    </row>
    <row r="114" spans="2:12" ht="24.95" customHeight="1">
      <c r="B114" s="12" t="s">
        <v>253</v>
      </c>
      <c r="C114" s="12">
        <v>91314</v>
      </c>
      <c r="D114" s="12" t="s">
        <v>31</v>
      </c>
      <c r="E114" s="108" t="s">
        <v>306</v>
      </c>
      <c r="F114" s="108"/>
      <c r="G114" s="12" t="s">
        <v>361</v>
      </c>
      <c r="H114" s="61">
        <v>10</v>
      </c>
      <c r="I114" s="75">
        <v>1070.9100000000001</v>
      </c>
      <c r="J114" s="75">
        <v>10709.1</v>
      </c>
      <c r="K114" s="75">
        <f>J114</f>
        <v>10709.1</v>
      </c>
      <c r="L114" s="68">
        <v>1</v>
      </c>
    </row>
    <row r="115" spans="2:12" ht="24.95" customHeight="1">
      <c r="B115" s="12" t="s">
        <v>254</v>
      </c>
      <c r="C115" s="12" t="s">
        <v>255</v>
      </c>
      <c r="D115" s="12" t="s">
        <v>256</v>
      </c>
      <c r="E115" s="108" t="s">
        <v>307</v>
      </c>
      <c r="F115" s="108"/>
      <c r="G115" s="12" t="s">
        <v>361</v>
      </c>
      <c r="H115" s="61">
        <v>17</v>
      </c>
      <c r="I115" s="75">
        <v>1113.3900000000001</v>
      </c>
      <c r="J115" s="75">
        <v>18927.63</v>
      </c>
      <c r="K115" s="75">
        <f t="shared" ref="K115:K121" si="1">J115</f>
        <v>18927.63</v>
      </c>
      <c r="L115" s="68">
        <v>1</v>
      </c>
    </row>
    <row r="116" spans="2:12" ht="24.95" customHeight="1">
      <c r="B116" s="12" t="s">
        <v>257</v>
      </c>
      <c r="C116" s="12">
        <v>91314</v>
      </c>
      <c r="D116" s="12" t="s">
        <v>31</v>
      </c>
      <c r="E116" s="108" t="s">
        <v>308</v>
      </c>
      <c r="F116" s="108"/>
      <c r="G116" s="12" t="s">
        <v>361</v>
      </c>
      <c r="H116" s="61">
        <v>4</v>
      </c>
      <c r="I116" s="75">
        <v>1070.9100000000001</v>
      </c>
      <c r="J116" s="75">
        <v>4283.6400000000003</v>
      </c>
      <c r="K116" s="75">
        <f t="shared" si="1"/>
        <v>4283.6400000000003</v>
      </c>
      <c r="L116" s="68">
        <v>1</v>
      </c>
    </row>
    <row r="117" spans="2:12" ht="24.95" customHeight="1">
      <c r="B117" s="12" t="s">
        <v>258</v>
      </c>
      <c r="C117" s="12" t="s">
        <v>259</v>
      </c>
      <c r="D117" s="12" t="s">
        <v>256</v>
      </c>
      <c r="E117" s="108" t="s">
        <v>309</v>
      </c>
      <c r="F117" s="108"/>
      <c r="G117" s="12" t="s">
        <v>361</v>
      </c>
      <c r="H117" s="61">
        <v>2</v>
      </c>
      <c r="I117" s="75">
        <v>1481.58</v>
      </c>
      <c r="J117" s="75">
        <v>2963.16</v>
      </c>
      <c r="K117" s="75">
        <f t="shared" si="1"/>
        <v>2963.16</v>
      </c>
      <c r="L117" s="68">
        <v>1</v>
      </c>
    </row>
    <row r="118" spans="2:12" ht="24.95" customHeight="1">
      <c r="B118" s="12" t="s">
        <v>260</v>
      </c>
      <c r="C118" s="12" t="s">
        <v>259</v>
      </c>
      <c r="D118" s="12" t="s">
        <v>256</v>
      </c>
      <c r="E118" s="108" t="s">
        <v>310</v>
      </c>
      <c r="F118" s="108"/>
      <c r="G118" s="12" t="s">
        <v>361</v>
      </c>
      <c r="H118" s="61">
        <v>3</v>
      </c>
      <c r="I118" s="75">
        <v>1481.58</v>
      </c>
      <c r="J118" s="75">
        <v>4444.74</v>
      </c>
      <c r="K118" s="75">
        <f t="shared" si="1"/>
        <v>4444.74</v>
      </c>
      <c r="L118" s="68">
        <v>1</v>
      </c>
    </row>
    <row r="119" spans="2:12" ht="24.95" customHeight="1">
      <c r="B119" s="12" t="s">
        <v>261</v>
      </c>
      <c r="C119" s="12">
        <v>90841</v>
      </c>
      <c r="D119" s="12" t="s">
        <v>31</v>
      </c>
      <c r="E119" s="108" t="s">
        <v>311</v>
      </c>
      <c r="F119" s="108"/>
      <c r="G119" s="12" t="s">
        <v>361</v>
      </c>
      <c r="H119" s="61">
        <v>9</v>
      </c>
      <c r="I119" s="75">
        <v>1230.45</v>
      </c>
      <c r="J119" s="75">
        <v>11074.05</v>
      </c>
      <c r="K119" s="75">
        <f t="shared" si="1"/>
        <v>11074.05</v>
      </c>
      <c r="L119" s="68">
        <v>1</v>
      </c>
    </row>
    <row r="120" spans="2:12" ht="24.95" customHeight="1">
      <c r="B120" s="12" t="s">
        <v>262</v>
      </c>
      <c r="C120" s="12">
        <v>90841</v>
      </c>
      <c r="D120" s="12" t="s">
        <v>31</v>
      </c>
      <c r="E120" s="108" t="s">
        <v>312</v>
      </c>
      <c r="F120" s="108"/>
      <c r="G120" s="12" t="s">
        <v>361</v>
      </c>
      <c r="H120" s="61">
        <v>6</v>
      </c>
      <c r="I120" s="75">
        <v>1230.45</v>
      </c>
      <c r="J120" s="75">
        <v>7382.7</v>
      </c>
      <c r="K120" s="75">
        <f t="shared" si="1"/>
        <v>7382.7</v>
      </c>
      <c r="L120" s="68">
        <v>1</v>
      </c>
    </row>
    <row r="121" spans="2:12" ht="24.95" customHeight="1">
      <c r="B121" s="12" t="s">
        <v>263</v>
      </c>
      <c r="C121" s="12">
        <v>90841</v>
      </c>
      <c r="D121" s="12" t="s">
        <v>31</v>
      </c>
      <c r="E121" s="108" t="s">
        <v>313</v>
      </c>
      <c r="F121" s="108"/>
      <c r="G121" s="12" t="s">
        <v>361</v>
      </c>
      <c r="H121" s="61">
        <v>2</v>
      </c>
      <c r="I121" s="75">
        <v>1230.45</v>
      </c>
      <c r="J121" s="75">
        <v>2460.9</v>
      </c>
      <c r="K121" s="75">
        <f t="shared" si="1"/>
        <v>2460.9</v>
      </c>
      <c r="L121" s="68">
        <v>1</v>
      </c>
    </row>
    <row r="122" spans="2:12">
      <c r="B122" s="59"/>
      <c r="C122" s="12"/>
      <c r="D122" s="12"/>
      <c r="E122" s="112" t="s">
        <v>314</v>
      </c>
      <c r="F122" s="112"/>
      <c r="G122" s="12"/>
      <c r="H122" s="61"/>
      <c r="I122" s="74"/>
      <c r="J122" s="74"/>
      <c r="K122" s="74"/>
      <c r="L122" s="74"/>
    </row>
    <row r="123" spans="2:12">
      <c r="B123" s="12" t="s">
        <v>264</v>
      </c>
      <c r="C123" s="12">
        <v>91305</v>
      </c>
      <c r="D123" s="12" t="s">
        <v>31</v>
      </c>
      <c r="E123" s="108" t="s">
        <v>315</v>
      </c>
      <c r="F123" s="108"/>
      <c r="G123" s="12" t="s">
        <v>361</v>
      </c>
      <c r="H123" s="61">
        <v>30</v>
      </c>
      <c r="I123" s="74">
        <v>136.03</v>
      </c>
      <c r="J123" s="75">
        <v>4080.9</v>
      </c>
      <c r="K123" s="75">
        <f>J123</f>
        <v>4080.9</v>
      </c>
      <c r="L123" s="68">
        <v>1</v>
      </c>
    </row>
    <row r="124" spans="2:12">
      <c r="B124" s="12" t="s">
        <v>265</v>
      </c>
      <c r="C124" s="12">
        <v>91307</v>
      </c>
      <c r="D124" s="12" t="s">
        <v>31</v>
      </c>
      <c r="E124" s="108" t="s">
        <v>316</v>
      </c>
      <c r="F124" s="108"/>
      <c r="G124" s="12" t="s">
        <v>361</v>
      </c>
      <c r="H124" s="61">
        <v>6</v>
      </c>
      <c r="I124" s="74">
        <v>696.84</v>
      </c>
      <c r="J124" s="75">
        <v>696.84</v>
      </c>
      <c r="K124" s="75">
        <f>J124</f>
        <v>696.84</v>
      </c>
      <c r="L124" s="68">
        <v>1</v>
      </c>
    </row>
    <row r="125" spans="2:12">
      <c r="B125" s="12"/>
      <c r="C125" s="12"/>
      <c r="D125" s="12"/>
      <c r="E125" s="112" t="s">
        <v>317</v>
      </c>
      <c r="F125" s="112"/>
      <c r="G125" s="12"/>
      <c r="H125" s="61"/>
      <c r="I125" s="74"/>
      <c r="J125" s="74"/>
      <c r="K125" s="74"/>
      <c r="L125" s="74"/>
    </row>
    <row r="126" spans="2:12" ht="24.95" customHeight="1">
      <c r="B126" s="12" t="s">
        <v>266</v>
      </c>
      <c r="C126" s="12">
        <v>94807</v>
      </c>
      <c r="D126" s="12" t="s">
        <v>31</v>
      </c>
      <c r="E126" s="108" t="s">
        <v>318</v>
      </c>
      <c r="F126" s="108"/>
      <c r="G126" s="12" t="s">
        <v>361</v>
      </c>
      <c r="H126" s="61">
        <v>5</v>
      </c>
      <c r="I126" s="75">
        <v>1287.1199999999999</v>
      </c>
      <c r="J126" s="75">
        <v>6438.6</v>
      </c>
      <c r="K126" s="67" t="s">
        <v>61</v>
      </c>
      <c r="L126" s="68">
        <v>1</v>
      </c>
    </row>
    <row r="127" spans="2:12" ht="24.95" customHeight="1">
      <c r="B127" s="12" t="s">
        <v>267</v>
      </c>
      <c r="C127" s="12">
        <v>94807</v>
      </c>
      <c r="D127" s="12" t="s">
        <v>31</v>
      </c>
      <c r="E127" s="108" t="s">
        <v>319</v>
      </c>
      <c r="F127" s="108"/>
      <c r="G127" s="12" t="s">
        <v>361</v>
      </c>
      <c r="H127" s="61">
        <v>2</v>
      </c>
      <c r="I127" s="75">
        <v>1287.1199999999999</v>
      </c>
      <c r="J127" s="75">
        <v>2575.44</v>
      </c>
      <c r="K127" s="67" t="s">
        <v>61</v>
      </c>
      <c r="L127" s="68">
        <v>1</v>
      </c>
    </row>
    <row r="128" spans="2:12">
      <c r="B128" s="52"/>
      <c r="C128" s="52"/>
      <c r="D128" s="52"/>
      <c r="E128" s="112" t="s">
        <v>320</v>
      </c>
      <c r="F128" s="112"/>
      <c r="G128" s="64"/>
      <c r="H128" s="78"/>
      <c r="I128" s="75"/>
      <c r="J128" s="75"/>
      <c r="K128" s="74"/>
      <c r="L128" s="74"/>
    </row>
    <row r="129" spans="2:12" ht="24.95" customHeight="1">
      <c r="B129" s="12" t="s">
        <v>268</v>
      </c>
      <c r="C129" s="12">
        <v>102184</v>
      </c>
      <c r="D129" s="12" t="s">
        <v>31</v>
      </c>
      <c r="E129" s="146" t="s">
        <v>321</v>
      </c>
      <c r="F129" s="146"/>
      <c r="G129" s="12" t="s">
        <v>361</v>
      </c>
      <c r="H129" s="79">
        <v>2</v>
      </c>
      <c r="I129" s="75">
        <v>2410.94</v>
      </c>
      <c r="J129" s="75">
        <v>4821.88</v>
      </c>
      <c r="K129" s="67" t="s">
        <v>61</v>
      </c>
      <c r="L129" s="68">
        <v>1</v>
      </c>
    </row>
    <row r="130" spans="2:12">
      <c r="B130" s="52"/>
      <c r="C130" s="52"/>
      <c r="D130" s="52"/>
      <c r="E130" s="112" t="s">
        <v>322</v>
      </c>
      <c r="F130" s="112"/>
      <c r="G130" s="64"/>
      <c r="H130" s="78"/>
      <c r="I130" s="75"/>
      <c r="J130" s="75"/>
      <c r="K130" s="74"/>
      <c r="L130" s="74"/>
    </row>
    <row r="131" spans="2:12" ht="24.95" customHeight="1">
      <c r="B131" s="12" t="s">
        <v>269</v>
      </c>
      <c r="C131" s="12">
        <v>94569</v>
      </c>
      <c r="D131" s="12" t="s">
        <v>31</v>
      </c>
      <c r="E131" s="108" t="s">
        <v>323</v>
      </c>
      <c r="F131" s="108"/>
      <c r="G131" s="12" t="s">
        <v>60</v>
      </c>
      <c r="H131" s="79">
        <v>3.24</v>
      </c>
      <c r="I131" s="75">
        <v>807.59</v>
      </c>
      <c r="J131" s="75">
        <v>2616.59</v>
      </c>
      <c r="K131" s="67" t="s">
        <v>61</v>
      </c>
      <c r="L131" s="68">
        <v>1</v>
      </c>
    </row>
    <row r="132" spans="2:12" ht="24.95" customHeight="1">
      <c r="B132" s="12" t="s">
        <v>270</v>
      </c>
      <c r="C132" s="12">
        <v>94569</v>
      </c>
      <c r="D132" s="12" t="s">
        <v>31</v>
      </c>
      <c r="E132" s="108" t="s">
        <v>324</v>
      </c>
      <c r="F132" s="108"/>
      <c r="G132" s="12" t="s">
        <v>60</v>
      </c>
      <c r="H132" s="79">
        <v>3.24</v>
      </c>
      <c r="I132" s="75">
        <v>807.59</v>
      </c>
      <c r="J132" s="75">
        <v>2616.59</v>
      </c>
      <c r="K132" s="67" t="s">
        <v>61</v>
      </c>
      <c r="L132" s="68">
        <v>1</v>
      </c>
    </row>
    <row r="133" spans="2:12" ht="24.95" customHeight="1">
      <c r="B133" s="12" t="s">
        <v>271</v>
      </c>
      <c r="C133" s="12">
        <v>94570</v>
      </c>
      <c r="D133" s="12" t="s">
        <v>31</v>
      </c>
      <c r="E133" s="108" t="s">
        <v>325</v>
      </c>
      <c r="F133" s="108"/>
      <c r="G133" s="12" t="s">
        <v>60</v>
      </c>
      <c r="H133" s="79">
        <v>2.88</v>
      </c>
      <c r="I133" s="75">
        <v>445.39</v>
      </c>
      <c r="J133" s="75">
        <v>1282.72</v>
      </c>
      <c r="K133" s="67" t="s">
        <v>61</v>
      </c>
      <c r="L133" s="68">
        <v>1</v>
      </c>
    </row>
    <row r="134" spans="2:12" ht="24.95" customHeight="1">
      <c r="B134" s="12" t="s">
        <v>272</v>
      </c>
      <c r="C134" s="12">
        <v>94569</v>
      </c>
      <c r="D134" s="12" t="s">
        <v>31</v>
      </c>
      <c r="E134" s="108" t="s">
        <v>326</v>
      </c>
      <c r="F134" s="108"/>
      <c r="G134" s="12" t="s">
        <v>60</v>
      </c>
      <c r="H134" s="79">
        <v>16.2</v>
      </c>
      <c r="I134" s="75">
        <v>807.59</v>
      </c>
      <c r="J134" s="75">
        <v>13082.95</v>
      </c>
      <c r="K134" s="67" t="s">
        <v>61</v>
      </c>
      <c r="L134" s="68">
        <v>1</v>
      </c>
    </row>
    <row r="135" spans="2:12" ht="24.95" customHeight="1">
      <c r="B135" s="12" t="s">
        <v>273</v>
      </c>
      <c r="C135" s="12">
        <v>94573</v>
      </c>
      <c r="D135" s="12" t="s">
        <v>31</v>
      </c>
      <c r="E135" s="108" t="s">
        <v>327</v>
      </c>
      <c r="F135" s="108"/>
      <c r="G135" s="12" t="s">
        <v>60</v>
      </c>
      <c r="H135" s="79">
        <v>10.08</v>
      </c>
      <c r="I135" s="75">
        <v>484.48</v>
      </c>
      <c r="J135" s="75">
        <v>4883.55</v>
      </c>
      <c r="K135" s="67" t="s">
        <v>61</v>
      </c>
      <c r="L135" s="68">
        <v>1</v>
      </c>
    </row>
    <row r="136" spans="2:12" ht="24.95" customHeight="1">
      <c r="B136" s="12" t="s">
        <v>274</v>
      </c>
      <c r="C136" s="12">
        <v>94570</v>
      </c>
      <c r="D136" s="12" t="s">
        <v>31</v>
      </c>
      <c r="E136" s="108" t="s">
        <v>328</v>
      </c>
      <c r="F136" s="108"/>
      <c r="G136" s="12" t="s">
        <v>60</v>
      </c>
      <c r="H136" s="79">
        <v>7.2</v>
      </c>
      <c r="I136" s="75">
        <v>445.39</v>
      </c>
      <c r="J136" s="75">
        <v>3206.8</v>
      </c>
      <c r="K136" s="67" t="s">
        <v>61</v>
      </c>
      <c r="L136" s="68">
        <v>1</v>
      </c>
    </row>
    <row r="137" spans="2:12" ht="24.95" customHeight="1">
      <c r="B137" s="12" t="s">
        <v>275</v>
      </c>
      <c r="C137" s="12">
        <v>94569</v>
      </c>
      <c r="D137" s="12" t="s">
        <v>31</v>
      </c>
      <c r="E137" s="108" t="s">
        <v>329</v>
      </c>
      <c r="F137" s="108"/>
      <c r="G137" s="12" t="s">
        <v>60</v>
      </c>
      <c r="H137" s="79">
        <v>6.48</v>
      </c>
      <c r="I137" s="75">
        <v>807.59</v>
      </c>
      <c r="J137" s="75">
        <v>5233.18</v>
      </c>
      <c r="K137" s="67" t="s">
        <v>61</v>
      </c>
      <c r="L137" s="68">
        <v>1</v>
      </c>
    </row>
    <row r="138" spans="2:12" ht="24.95" customHeight="1">
      <c r="B138" s="12" t="s">
        <v>276</v>
      </c>
      <c r="C138" s="12">
        <v>94573</v>
      </c>
      <c r="D138" s="12" t="s">
        <v>31</v>
      </c>
      <c r="E138" s="108" t="s">
        <v>330</v>
      </c>
      <c r="F138" s="108"/>
      <c r="G138" s="12" t="s">
        <v>60</v>
      </c>
      <c r="H138" s="79">
        <v>5.76</v>
      </c>
      <c r="I138" s="75">
        <v>484.48</v>
      </c>
      <c r="J138" s="75">
        <v>2790.6</v>
      </c>
      <c r="K138" s="67" t="s">
        <v>61</v>
      </c>
      <c r="L138" s="68">
        <v>1</v>
      </c>
    </row>
    <row r="139" spans="2:12" ht="24.95" customHeight="1">
      <c r="B139" s="12" t="s">
        <v>277</v>
      </c>
      <c r="C139" s="12">
        <v>94580</v>
      </c>
      <c r="D139" s="12" t="s">
        <v>31</v>
      </c>
      <c r="E139" s="108" t="s">
        <v>331</v>
      </c>
      <c r="F139" s="108"/>
      <c r="G139" s="12" t="s">
        <v>60</v>
      </c>
      <c r="H139" s="79">
        <v>7.2</v>
      </c>
      <c r="I139" s="75">
        <v>663.32</v>
      </c>
      <c r="J139" s="75">
        <v>4775.8999999999996</v>
      </c>
      <c r="K139" s="67" t="s">
        <v>61</v>
      </c>
      <c r="L139" s="68">
        <v>1</v>
      </c>
    </row>
    <row r="140" spans="2:12" ht="24.95" customHeight="1">
      <c r="B140" s="12" t="s">
        <v>278</v>
      </c>
      <c r="C140" s="12">
        <v>94573</v>
      </c>
      <c r="D140" s="12" t="s">
        <v>31</v>
      </c>
      <c r="E140" s="108" t="s">
        <v>332</v>
      </c>
      <c r="F140" s="108"/>
      <c r="G140" s="12" t="s">
        <v>60</v>
      </c>
      <c r="H140" s="79">
        <v>15.36</v>
      </c>
      <c r="I140" s="75">
        <v>484.48</v>
      </c>
      <c r="J140" s="75">
        <v>7441.61</v>
      </c>
      <c r="K140" s="67" t="s">
        <v>61</v>
      </c>
      <c r="L140" s="68">
        <v>1</v>
      </c>
    </row>
    <row r="141" spans="2:12" ht="24.95" customHeight="1">
      <c r="B141" s="12" t="s">
        <v>279</v>
      </c>
      <c r="C141" s="12">
        <v>94580</v>
      </c>
      <c r="D141" s="12" t="s">
        <v>31</v>
      </c>
      <c r="E141" s="108" t="s">
        <v>333</v>
      </c>
      <c r="F141" s="108"/>
      <c r="G141" s="12" t="s">
        <v>60</v>
      </c>
      <c r="H141" s="79">
        <v>28.8</v>
      </c>
      <c r="I141" s="75">
        <v>663.32</v>
      </c>
      <c r="J141" s="75">
        <v>19103.61</v>
      </c>
      <c r="K141" s="67" t="s">
        <v>61</v>
      </c>
      <c r="L141" s="68">
        <v>1</v>
      </c>
    </row>
    <row r="142" spans="2:12">
      <c r="B142" s="12" t="s">
        <v>280</v>
      </c>
      <c r="C142" s="12" t="s">
        <v>281</v>
      </c>
      <c r="D142" s="12" t="s">
        <v>256</v>
      </c>
      <c r="E142" s="108" t="s">
        <v>334</v>
      </c>
      <c r="F142" s="108"/>
      <c r="G142" s="12" t="s">
        <v>60</v>
      </c>
      <c r="H142" s="79">
        <v>12.24</v>
      </c>
      <c r="I142" s="75">
        <v>13.2</v>
      </c>
      <c r="J142" s="75">
        <v>161.56</v>
      </c>
      <c r="K142" s="67" t="s">
        <v>61</v>
      </c>
      <c r="L142" s="68">
        <v>1</v>
      </c>
    </row>
    <row r="143" spans="2:12">
      <c r="B143" s="59"/>
      <c r="C143" s="59"/>
      <c r="D143" s="59"/>
      <c r="E143" s="112" t="s">
        <v>335</v>
      </c>
      <c r="F143" s="112"/>
      <c r="G143" s="12"/>
      <c r="H143" s="61"/>
      <c r="I143" s="74"/>
      <c r="J143" s="74"/>
      <c r="K143" s="74"/>
      <c r="L143" s="74"/>
    </row>
    <row r="144" spans="2:12">
      <c r="B144" s="12" t="s">
        <v>282</v>
      </c>
      <c r="C144" s="12">
        <v>10505</v>
      </c>
      <c r="D144" s="12" t="s">
        <v>19</v>
      </c>
      <c r="E144" s="108" t="s">
        <v>336</v>
      </c>
      <c r="F144" s="108"/>
      <c r="G144" s="12" t="s">
        <v>60</v>
      </c>
      <c r="H144" s="61">
        <v>100.68</v>
      </c>
      <c r="I144" s="75">
        <v>439.69</v>
      </c>
      <c r="J144" s="75">
        <v>44267.98</v>
      </c>
      <c r="K144" s="67" t="s">
        <v>61</v>
      </c>
      <c r="L144" s="68">
        <v>1</v>
      </c>
    </row>
    <row r="145" spans="2:12">
      <c r="B145" s="12" t="s">
        <v>283</v>
      </c>
      <c r="C145" s="5">
        <v>34384</v>
      </c>
      <c r="D145" s="12" t="s">
        <v>19</v>
      </c>
      <c r="E145" s="108" t="s">
        <v>337</v>
      </c>
      <c r="F145" s="108"/>
      <c r="G145" s="12" t="s">
        <v>60</v>
      </c>
      <c r="H145" s="61">
        <v>11.52</v>
      </c>
      <c r="I145" s="75">
        <v>779.99</v>
      </c>
      <c r="J145" s="75">
        <v>8985.48</v>
      </c>
      <c r="K145" s="67" t="s">
        <v>61</v>
      </c>
      <c r="L145" s="68">
        <v>1</v>
      </c>
    </row>
    <row r="146" spans="2:12">
      <c r="B146" s="12" t="s">
        <v>284</v>
      </c>
      <c r="C146" s="12">
        <v>11186</v>
      </c>
      <c r="D146" s="12" t="s">
        <v>19</v>
      </c>
      <c r="E146" s="108" t="s">
        <v>338</v>
      </c>
      <c r="F146" s="108"/>
      <c r="G146" s="12" t="s">
        <v>60</v>
      </c>
      <c r="H146" s="61">
        <v>17.48</v>
      </c>
      <c r="I146" s="75">
        <v>620.6</v>
      </c>
      <c r="J146" s="75">
        <v>10848.08</v>
      </c>
      <c r="K146" s="67" t="s">
        <v>61</v>
      </c>
      <c r="L146" s="68">
        <v>1</v>
      </c>
    </row>
    <row r="147" spans="2:12">
      <c r="B147" s="59"/>
      <c r="C147" s="59"/>
      <c r="D147" s="12"/>
      <c r="E147" s="112" t="s">
        <v>339</v>
      </c>
      <c r="F147" s="112"/>
      <c r="G147" s="12"/>
      <c r="H147" s="79"/>
      <c r="I147" s="75"/>
      <c r="J147" s="75"/>
      <c r="K147" s="74"/>
      <c r="L147" s="74"/>
    </row>
    <row r="148" spans="2:12" ht="24.95" customHeight="1">
      <c r="B148" s="12" t="s">
        <v>285</v>
      </c>
      <c r="C148" s="12">
        <v>10507</v>
      </c>
      <c r="D148" s="12" t="s">
        <v>19</v>
      </c>
      <c r="E148" s="108" t="s">
        <v>340</v>
      </c>
      <c r="F148" s="108"/>
      <c r="G148" s="12" t="s">
        <v>60</v>
      </c>
      <c r="H148" s="79">
        <v>15.32</v>
      </c>
      <c r="I148" s="75">
        <v>594.51</v>
      </c>
      <c r="J148" s="75">
        <v>9107.89</v>
      </c>
      <c r="K148" s="67" t="s">
        <v>61</v>
      </c>
      <c r="L148" s="68">
        <v>1</v>
      </c>
    </row>
    <row r="149" spans="2:12">
      <c r="B149" s="59"/>
      <c r="C149" s="12"/>
      <c r="D149" s="12"/>
      <c r="E149" s="112" t="s">
        <v>341</v>
      </c>
      <c r="F149" s="112"/>
      <c r="G149" s="12"/>
      <c r="H149" s="61"/>
      <c r="I149" s="75"/>
      <c r="J149" s="75"/>
      <c r="K149" s="74"/>
      <c r="L149" s="74"/>
    </row>
    <row r="150" spans="2:12" ht="24.95" customHeight="1">
      <c r="B150" s="12" t="s">
        <v>286</v>
      </c>
      <c r="C150" s="12" t="s">
        <v>287</v>
      </c>
      <c r="D150" s="12" t="s">
        <v>24</v>
      </c>
      <c r="E150" s="108" t="s">
        <v>342</v>
      </c>
      <c r="F150" s="108"/>
      <c r="G150" s="12" t="s">
        <v>361</v>
      </c>
      <c r="H150" s="61">
        <v>6</v>
      </c>
      <c r="I150" s="75">
        <v>866.83</v>
      </c>
      <c r="J150" s="75">
        <v>5200.9799999999996</v>
      </c>
      <c r="K150" s="67" t="s">
        <v>61</v>
      </c>
      <c r="L150" s="68">
        <v>1</v>
      </c>
    </row>
    <row r="151" spans="2:12" ht="24.95" customHeight="1">
      <c r="B151" s="12" t="s">
        <v>288</v>
      </c>
      <c r="C151" s="12" t="s">
        <v>287</v>
      </c>
      <c r="D151" s="12" t="s">
        <v>24</v>
      </c>
      <c r="E151" s="108" t="s">
        <v>343</v>
      </c>
      <c r="F151" s="108"/>
      <c r="G151" s="12" t="s">
        <v>361</v>
      </c>
      <c r="H151" s="61">
        <v>5</v>
      </c>
      <c r="I151" s="75">
        <v>866.83</v>
      </c>
      <c r="J151" s="75">
        <v>4334.1499999999996</v>
      </c>
      <c r="K151" s="67" t="s">
        <v>61</v>
      </c>
      <c r="L151" s="68">
        <v>1</v>
      </c>
    </row>
    <row r="152" spans="2:12" ht="24.95" customHeight="1">
      <c r="B152" s="12" t="s">
        <v>289</v>
      </c>
      <c r="C152" s="12">
        <v>99862</v>
      </c>
      <c r="D152" s="12" t="s">
        <v>31</v>
      </c>
      <c r="E152" s="108" t="s">
        <v>344</v>
      </c>
      <c r="F152" s="108"/>
      <c r="G152" s="12" t="s">
        <v>60</v>
      </c>
      <c r="H152" s="61">
        <v>17.52</v>
      </c>
      <c r="I152" s="75">
        <v>795.86</v>
      </c>
      <c r="J152" s="75">
        <v>13943.46</v>
      </c>
      <c r="K152" s="67" t="s">
        <v>61</v>
      </c>
      <c r="L152" s="68">
        <v>1</v>
      </c>
    </row>
    <row r="153" spans="2:12" ht="24.95" customHeight="1">
      <c r="B153" s="12" t="s">
        <v>290</v>
      </c>
      <c r="C153" s="12">
        <v>37562</v>
      </c>
      <c r="D153" s="12" t="s">
        <v>31</v>
      </c>
      <c r="E153" s="108" t="s">
        <v>345</v>
      </c>
      <c r="F153" s="108"/>
      <c r="G153" s="12" t="s">
        <v>60</v>
      </c>
      <c r="H153" s="61">
        <v>6.45</v>
      </c>
      <c r="I153" s="75">
        <v>1016.71</v>
      </c>
      <c r="J153" s="75">
        <v>6557.77</v>
      </c>
      <c r="K153" s="67" t="s">
        <v>61</v>
      </c>
      <c r="L153" s="68">
        <v>1</v>
      </c>
    </row>
    <row r="154" spans="2:12" ht="24.95" customHeight="1">
      <c r="B154" s="12" t="s">
        <v>291</v>
      </c>
      <c r="C154" s="12">
        <v>37562</v>
      </c>
      <c r="D154" s="12" t="s">
        <v>31</v>
      </c>
      <c r="E154" s="108" t="s">
        <v>346</v>
      </c>
      <c r="F154" s="108"/>
      <c r="G154" s="12" t="s">
        <v>60</v>
      </c>
      <c r="H154" s="61">
        <v>6.88</v>
      </c>
      <c r="I154" s="75">
        <v>1016.71</v>
      </c>
      <c r="J154" s="75">
        <v>6994.96</v>
      </c>
      <c r="K154" s="67" t="s">
        <v>61</v>
      </c>
      <c r="L154" s="68">
        <v>1</v>
      </c>
    </row>
    <row r="155" spans="2:12" ht="24.95" customHeight="1">
      <c r="B155" s="12" t="s">
        <v>292</v>
      </c>
      <c r="C155" s="12">
        <v>99862</v>
      </c>
      <c r="D155" s="12" t="s">
        <v>31</v>
      </c>
      <c r="E155" s="108" t="s">
        <v>347</v>
      </c>
      <c r="F155" s="108"/>
      <c r="G155" s="12" t="s">
        <v>60</v>
      </c>
      <c r="H155" s="61">
        <v>57.46</v>
      </c>
      <c r="I155" s="75">
        <v>795.86</v>
      </c>
      <c r="J155" s="75">
        <v>45730.11</v>
      </c>
      <c r="K155" s="67" t="s">
        <v>61</v>
      </c>
      <c r="L155" s="68">
        <v>1</v>
      </c>
    </row>
    <row r="156" spans="2:12">
      <c r="B156" s="52">
        <v>7</v>
      </c>
      <c r="C156" s="65"/>
      <c r="D156" s="65"/>
      <c r="E156" s="106" t="s">
        <v>348</v>
      </c>
      <c r="F156" s="106"/>
      <c r="G156" s="57"/>
      <c r="H156" s="62"/>
      <c r="I156" s="74"/>
      <c r="J156" s="74"/>
      <c r="K156" s="74"/>
      <c r="L156" s="74"/>
    </row>
    <row r="157" spans="2:12" ht="24.95" customHeight="1">
      <c r="B157" s="12" t="s">
        <v>293</v>
      </c>
      <c r="C157" s="63">
        <v>92543</v>
      </c>
      <c r="D157" s="12" t="s">
        <v>31</v>
      </c>
      <c r="E157" s="108" t="s">
        <v>349</v>
      </c>
      <c r="F157" s="108"/>
      <c r="G157" s="12" t="s">
        <v>60</v>
      </c>
      <c r="H157" s="61">
        <v>905.61</v>
      </c>
      <c r="I157" s="75">
        <v>47.81</v>
      </c>
      <c r="J157" s="75">
        <v>43297.21</v>
      </c>
      <c r="K157" s="67" t="s">
        <v>61</v>
      </c>
      <c r="L157" s="68">
        <v>1</v>
      </c>
    </row>
    <row r="158" spans="2:12">
      <c r="B158" s="12" t="s">
        <v>294</v>
      </c>
      <c r="C158" s="63">
        <v>94445</v>
      </c>
      <c r="D158" s="12" t="s">
        <v>31</v>
      </c>
      <c r="E158" s="108" t="s">
        <v>350</v>
      </c>
      <c r="F158" s="108"/>
      <c r="G158" s="12" t="s">
        <v>60</v>
      </c>
      <c r="H158" s="61">
        <v>1233.17</v>
      </c>
      <c r="I158" s="75">
        <v>64.7</v>
      </c>
      <c r="J158" s="75">
        <v>79786.09</v>
      </c>
      <c r="K158" s="67" t="s">
        <v>61</v>
      </c>
      <c r="L158" s="68">
        <v>1</v>
      </c>
    </row>
    <row r="159" spans="2:12">
      <c r="B159" s="12" t="s">
        <v>295</v>
      </c>
      <c r="C159" s="63">
        <v>7246</v>
      </c>
      <c r="D159" s="12" t="s">
        <v>19</v>
      </c>
      <c r="E159" s="108" t="s">
        <v>351</v>
      </c>
      <c r="F159" s="108"/>
      <c r="G159" s="12" t="s">
        <v>60</v>
      </c>
      <c r="H159" s="61">
        <v>16.940000000000001</v>
      </c>
      <c r="I159" s="75">
        <v>45.98</v>
      </c>
      <c r="J159" s="75">
        <v>778.9</v>
      </c>
      <c r="K159" s="67" t="s">
        <v>61</v>
      </c>
      <c r="L159" s="68">
        <v>1</v>
      </c>
    </row>
    <row r="160" spans="2:12">
      <c r="B160" s="12" t="s">
        <v>296</v>
      </c>
      <c r="C160" s="63">
        <v>94221</v>
      </c>
      <c r="D160" s="12" t="s">
        <v>31</v>
      </c>
      <c r="E160" s="108" t="s">
        <v>352</v>
      </c>
      <c r="F160" s="108"/>
      <c r="G160" s="12" t="s">
        <v>201</v>
      </c>
      <c r="H160" s="61">
        <v>150.41</v>
      </c>
      <c r="I160" s="75">
        <v>31.33</v>
      </c>
      <c r="J160" s="75">
        <v>4712.34</v>
      </c>
      <c r="K160" s="67" t="s">
        <v>61</v>
      </c>
      <c r="L160" s="68">
        <v>1</v>
      </c>
    </row>
    <row r="161" spans="2:12" ht="24.95" customHeight="1">
      <c r="B161" s="12" t="s">
        <v>297</v>
      </c>
      <c r="C161" s="63">
        <v>92574</v>
      </c>
      <c r="D161" s="12" t="s">
        <v>31</v>
      </c>
      <c r="E161" s="108" t="s">
        <v>353</v>
      </c>
      <c r="F161" s="108"/>
      <c r="G161" s="12" t="s">
        <v>60</v>
      </c>
      <c r="H161" s="61">
        <v>274.85000000000002</v>
      </c>
      <c r="I161" s="75">
        <v>269.98</v>
      </c>
      <c r="J161" s="75">
        <v>74204</v>
      </c>
      <c r="K161" s="67" t="s">
        <v>61</v>
      </c>
      <c r="L161" s="68">
        <v>1</v>
      </c>
    </row>
    <row r="162" spans="2:12">
      <c r="B162" s="12" t="s">
        <v>298</v>
      </c>
      <c r="C162" s="63">
        <v>94219</v>
      </c>
      <c r="D162" s="12" t="s">
        <v>31</v>
      </c>
      <c r="E162" s="108" t="s">
        <v>354</v>
      </c>
      <c r="F162" s="108"/>
      <c r="G162" s="12" t="s">
        <v>201</v>
      </c>
      <c r="H162" s="61">
        <v>11.6</v>
      </c>
      <c r="I162" s="75">
        <v>40.49</v>
      </c>
      <c r="J162" s="75">
        <v>469.68</v>
      </c>
      <c r="K162" s="67" t="s">
        <v>61</v>
      </c>
      <c r="L162" s="68">
        <v>1</v>
      </c>
    </row>
    <row r="163" spans="2:12">
      <c r="B163" s="12" t="s">
        <v>299</v>
      </c>
      <c r="C163" s="63">
        <v>94231</v>
      </c>
      <c r="D163" s="12" t="s">
        <v>31</v>
      </c>
      <c r="E163" s="108" t="s">
        <v>355</v>
      </c>
      <c r="F163" s="108"/>
      <c r="G163" s="12" t="s">
        <v>201</v>
      </c>
      <c r="H163" s="61">
        <v>126.87</v>
      </c>
      <c r="I163" s="75">
        <v>74.7</v>
      </c>
      <c r="J163" s="75">
        <v>9477.18</v>
      </c>
      <c r="K163" s="67" t="s">
        <v>61</v>
      </c>
      <c r="L163" s="68">
        <v>1</v>
      </c>
    </row>
    <row r="164" spans="2:12">
      <c r="B164" s="12" t="s">
        <v>300</v>
      </c>
      <c r="C164" s="63">
        <v>101979</v>
      </c>
      <c r="D164" s="12" t="s">
        <v>31</v>
      </c>
      <c r="E164" s="108" t="s">
        <v>356</v>
      </c>
      <c r="F164" s="108"/>
      <c r="G164" s="12" t="s">
        <v>201</v>
      </c>
      <c r="H164" s="61">
        <v>243.16</v>
      </c>
      <c r="I164" s="75">
        <v>65.14</v>
      </c>
      <c r="J164" s="75">
        <v>15839.44</v>
      </c>
      <c r="K164" s="67" t="s">
        <v>61</v>
      </c>
      <c r="L164" s="68">
        <v>1</v>
      </c>
    </row>
    <row r="165" spans="2:12">
      <c r="B165" s="52">
        <v>8</v>
      </c>
      <c r="C165" s="52"/>
      <c r="D165" s="52"/>
      <c r="E165" s="106" t="s">
        <v>357</v>
      </c>
      <c r="F165" s="106"/>
      <c r="G165" s="57"/>
      <c r="H165" s="62"/>
      <c r="I165" s="75"/>
      <c r="J165" s="75"/>
      <c r="K165" s="74"/>
      <c r="L165" s="74"/>
    </row>
    <row r="166" spans="2:12">
      <c r="B166" s="12" t="s">
        <v>301</v>
      </c>
      <c r="C166" s="12">
        <v>98557</v>
      </c>
      <c r="D166" s="12" t="s">
        <v>31</v>
      </c>
      <c r="E166" s="108" t="s">
        <v>358</v>
      </c>
      <c r="F166" s="108"/>
      <c r="G166" s="12" t="s">
        <v>60</v>
      </c>
      <c r="H166" s="61">
        <v>307.55</v>
      </c>
      <c r="I166" s="75">
        <v>43.55</v>
      </c>
      <c r="J166" s="75">
        <v>13393.8</v>
      </c>
      <c r="K166" s="67" t="s">
        <v>61</v>
      </c>
      <c r="L166" s="68">
        <v>1</v>
      </c>
    </row>
    <row r="167" spans="2:12">
      <c r="B167" s="12" t="s">
        <v>302</v>
      </c>
      <c r="C167" s="12">
        <v>98546</v>
      </c>
      <c r="D167" s="12" t="s">
        <v>31</v>
      </c>
      <c r="E167" s="108" t="s">
        <v>359</v>
      </c>
      <c r="F167" s="108"/>
      <c r="G167" s="12" t="s">
        <v>60</v>
      </c>
      <c r="H167" s="80">
        <v>207.76</v>
      </c>
      <c r="I167" s="75">
        <v>130.56</v>
      </c>
      <c r="J167" s="75">
        <v>27125.14</v>
      </c>
      <c r="K167" s="67" t="s">
        <v>61</v>
      </c>
      <c r="L167" s="68">
        <v>1</v>
      </c>
    </row>
    <row r="168" spans="2:12">
      <c r="B168" s="12"/>
      <c r="C168" s="12"/>
      <c r="D168" s="12"/>
      <c r="E168" s="112" t="s">
        <v>360</v>
      </c>
      <c r="F168" s="112"/>
      <c r="G168" s="12"/>
      <c r="H168" s="80"/>
      <c r="I168" s="75"/>
      <c r="J168" s="75"/>
      <c r="K168" s="74"/>
      <c r="L168" s="74"/>
    </row>
    <row r="169" spans="2:12">
      <c r="B169" s="12" t="s">
        <v>303</v>
      </c>
      <c r="C169" s="12">
        <v>98557</v>
      </c>
      <c r="D169" s="12" t="s">
        <v>31</v>
      </c>
      <c r="E169" s="108" t="s">
        <v>358</v>
      </c>
      <c r="F169" s="108"/>
      <c r="G169" s="12" t="s">
        <v>60</v>
      </c>
      <c r="H169" s="80">
        <v>234.82999999999998</v>
      </c>
      <c r="I169" s="75">
        <v>43.55</v>
      </c>
      <c r="J169" s="75">
        <v>10226.84</v>
      </c>
      <c r="K169" s="67" t="s">
        <v>61</v>
      </c>
      <c r="L169" s="68">
        <v>1</v>
      </c>
    </row>
    <row r="170" spans="2:12">
      <c r="B170" s="52">
        <v>9</v>
      </c>
      <c r="C170" s="65"/>
      <c r="D170" s="65"/>
      <c r="E170" s="106" t="s">
        <v>395</v>
      </c>
      <c r="F170" s="106"/>
      <c r="G170" s="57"/>
      <c r="H170" s="62"/>
      <c r="I170" s="74"/>
      <c r="J170" s="74"/>
      <c r="K170" s="74"/>
      <c r="L170" s="74"/>
    </row>
    <row r="171" spans="2:12">
      <c r="B171" s="52" t="s">
        <v>362</v>
      </c>
      <c r="C171" s="65"/>
      <c r="D171" s="65"/>
      <c r="E171" s="106" t="s">
        <v>64</v>
      </c>
      <c r="F171" s="106"/>
      <c r="G171" s="57"/>
      <c r="H171" s="62"/>
      <c r="I171" s="74"/>
      <c r="J171" s="74"/>
      <c r="K171" s="74"/>
      <c r="L171" s="74"/>
    </row>
    <row r="172" spans="2:12" ht="24.95" customHeight="1">
      <c r="B172" s="12" t="s">
        <v>363</v>
      </c>
      <c r="C172" s="12">
        <v>87878</v>
      </c>
      <c r="D172" s="12" t="s">
        <v>31</v>
      </c>
      <c r="E172" s="108" t="s">
        <v>396</v>
      </c>
      <c r="F172" s="108"/>
      <c r="G172" s="12" t="s">
        <v>60</v>
      </c>
      <c r="H172" s="14">
        <v>3848.03</v>
      </c>
      <c r="I172" s="75">
        <v>5.91</v>
      </c>
      <c r="J172" s="75">
        <v>22741.85</v>
      </c>
      <c r="K172" s="67" t="s">
        <v>61</v>
      </c>
      <c r="L172" s="68">
        <v>1</v>
      </c>
    </row>
    <row r="173" spans="2:12">
      <c r="B173" s="12"/>
      <c r="C173" s="12">
        <v>87884</v>
      </c>
      <c r="D173" s="12" t="s">
        <v>31</v>
      </c>
      <c r="E173" s="108" t="s">
        <v>397</v>
      </c>
      <c r="F173" s="108"/>
      <c r="G173" s="12" t="s">
        <v>60</v>
      </c>
      <c r="H173" s="61">
        <v>930.54</v>
      </c>
      <c r="I173" s="75">
        <v>10.46</v>
      </c>
      <c r="J173" s="75">
        <v>9733.44</v>
      </c>
      <c r="K173" s="67" t="s">
        <v>61</v>
      </c>
      <c r="L173" s="68">
        <v>1</v>
      </c>
    </row>
    <row r="174" spans="2:12" ht="24.95" customHeight="1">
      <c r="B174" s="12" t="s">
        <v>364</v>
      </c>
      <c r="C174" s="12">
        <v>87792</v>
      </c>
      <c r="D174" s="12" t="s">
        <v>31</v>
      </c>
      <c r="E174" s="108" t="s">
        <v>398</v>
      </c>
      <c r="F174" s="108"/>
      <c r="G174" s="12" t="s">
        <v>60</v>
      </c>
      <c r="H174" s="14">
        <v>3848.03</v>
      </c>
      <c r="I174" s="75">
        <v>46.71</v>
      </c>
      <c r="J174" s="75">
        <v>179741.48</v>
      </c>
      <c r="K174" s="67" t="s">
        <v>61</v>
      </c>
      <c r="L174" s="68">
        <v>1</v>
      </c>
    </row>
    <row r="175" spans="2:12" ht="24.95" customHeight="1">
      <c r="B175" s="12" t="s">
        <v>365</v>
      </c>
      <c r="C175" s="12">
        <v>87535</v>
      </c>
      <c r="D175" s="12" t="s">
        <v>31</v>
      </c>
      <c r="E175" s="108" t="s">
        <v>399</v>
      </c>
      <c r="F175" s="108"/>
      <c r="G175" s="12" t="s">
        <v>60</v>
      </c>
      <c r="H175" s="14">
        <v>930.54</v>
      </c>
      <c r="I175" s="75">
        <v>35.43</v>
      </c>
      <c r="J175" s="75">
        <v>32969.03</v>
      </c>
      <c r="K175" s="67" t="s">
        <v>61</v>
      </c>
      <c r="L175" s="68">
        <v>1</v>
      </c>
    </row>
    <row r="176" spans="2:12" ht="24.95" customHeight="1">
      <c r="B176" s="12" t="s">
        <v>366</v>
      </c>
      <c r="C176" s="81">
        <v>87543</v>
      </c>
      <c r="D176" s="12" t="s">
        <v>31</v>
      </c>
      <c r="E176" s="108" t="s">
        <v>400</v>
      </c>
      <c r="F176" s="108"/>
      <c r="G176" s="12" t="s">
        <v>60</v>
      </c>
      <c r="H176" s="14">
        <v>2337.21</v>
      </c>
      <c r="I176" s="75">
        <v>29.04</v>
      </c>
      <c r="J176" s="75">
        <v>67872.570000000007</v>
      </c>
      <c r="K176" s="67" t="s">
        <v>61</v>
      </c>
      <c r="L176" s="68">
        <v>1</v>
      </c>
    </row>
    <row r="177" spans="2:12" ht="24.95" customHeight="1">
      <c r="B177" s="12" t="s">
        <v>367</v>
      </c>
      <c r="C177" s="12">
        <v>87273</v>
      </c>
      <c r="D177" s="12" t="s">
        <v>31</v>
      </c>
      <c r="E177" s="108" t="s">
        <v>401</v>
      </c>
      <c r="F177" s="108"/>
      <c r="G177" s="12" t="s">
        <v>60</v>
      </c>
      <c r="H177" s="14">
        <v>924.2</v>
      </c>
      <c r="I177" s="75">
        <v>85.26</v>
      </c>
      <c r="J177" s="75">
        <v>78797.289999999994</v>
      </c>
      <c r="K177" s="67" t="s">
        <v>61</v>
      </c>
      <c r="L177" s="68">
        <v>1</v>
      </c>
    </row>
    <row r="178" spans="2:12" ht="24.95" customHeight="1">
      <c r="B178" s="12" t="s">
        <v>368</v>
      </c>
      <c r="C178" s="12">
        <v>87265</v>
      </c>
      <c r="D178" s="12" t="s">
        <v>31</v>
      </c>
      <c r="E178" s="108" t="s">
        <v>402</v>
      </c>
      <c r="F178" s="108"/>
      <c r="G178" s="12" t="s">
        <v>60</v>
      </c>
      <c r="H178" s="14">
        <v>586.63</v>
      </c>
      <c r="I178" s="75">
        <v>77.290000000000006</v>
      </c>
      <c r="J178" s="75">
        <v>45340.63</v>
      </c>
      <c r="K178" s="67" t="s">
        <v>61</v>
      </c>
      <c r="L178" s="68">
        <v>1</v>
      </c>
    </row>
    <row r="179" spans="2:12">
      <c r="B179" s="52" t="s">
        <v>369</v>
      </c>
      <c r="C179" s="65"/>
      <c r="D179" s="65"/>
      <c r="E179" s="106" t="s">
        <v>360</v>
      </c>
      <c r="F179" s="106"/>
      <c r="G179" s="57"/>
      <c r="H179" s="62"/>
      <c r="I179" s="75"/>
      <c r="J179" s="75"/>
      <c r="K179" s="74"/>
      <c r="L179" s="74"/>
    </row>
    <row r="180" spans="2:12" ht="24.95" customHeight="1">
      <c r="B180" s="12" t="s">
        <v>370</v>
      </c>
      <c r="C180" s="12">
        <v>87878</v>
      </c>
      <c r="D180" s="12" t="s">
        <v>31</v>
      </c>
      <c r="E180" s="108" t="s">
        <v>396</v>
      </c>
      <c r="F180" s="108"/>
      <c r="G180" s="12" t="s">
        <v>60</v>
      </c>
      <c r="H180" s="14">
        <v>823.1</v>
      </c>
      <c r="I180" s="75">
        <v>4.8499999999999996</v>
      </c>
      <c r="J180" s="75">
        <v>3992.03</v>
      </c>
      <c r="K180" s="67" t="s">
        <v>61</v>
      </c>
      <c r="L180" s="68">
        <v>1</v>
      </c>
    </row>
    <row r="181" spans="2:12" ht="24.95" customHeight="1">
      <c r="B181" s="12" t="s">
        <v>371</v>
      </c>
      <c r="C181" s="12">
        <v>87792</v>
      </c>
      <c r="D181" s="12" t="s">
        <v>31</v>
      </c>
      <c r="E181" s="108" t="s">
        <v>398</v>
      </c>
      <c r="F181" s="108"/>
      <c r="G181" s="12" t="s">
        <v>60</v>
      </c>
      <c r="H181" s="14">
        <v>823.1</v>
      </c>
      <c r="I181" s="75">
        <v>40.5</v>
      </c>
      <c r="J181" s="75">
        <v>33335.550000000003</v>
      </c>
      <c r="K181" s="67" t="s">
        <v>61</v>
      </c>
      <c r="L181" s="68">
        <v>1</v>
      </c>
    </row>
    <row r="182" spans="2:12">
      <c r="B182" s="52">
        <v>10</v>
      </c>
      <c r="C182" s="52"/>
      <c r="D182" s="52"/>
      <c r="E182" s="106" t="s">
        <v>403</v>
      </c>
      <c r="F182" s="106"/>
      <c r="G182" s="57"/>
      <c r="H182" s="62"/>
      <c r="I182" s="74"/>
      <c r="J182" s="74"/>
      <c r="K182" s="74"/>
      <c r="L182" s="74"/>
    </row>
    <row r="183" spans="2:12">
      <c r="B183" s="59" t="s">
        <v>372</v>
      </c>
      <c r="C183" s="52"/>
      <c r="D183" s="52"/>
      <c r="E183" s="112" t="s">
        <v>404</v>
      </c>
      <c r="F183" s="112"/>
      <c r="G183" s="57"/>
      <c r="H183" s="14"/>
      <c r="I183" s="74"/>
      <c r="J183" s="74"/>
      <c r="K183" s="74"/>
      <c r="L183" s="74"/>
    </row>
    <row r="184" spans="2:12">
      <c r="B184" s="12" t="s">
        <v>373</v>
      </c>
      <c r="C184" s="82">
        <v>87630</v>
      </c>
      <c r="D184" s="12" t="s">
        <v>31</v>
      </c>
      <c r="E184" s="108" t="s">
        <v>405</v>
      </c>
      <c r="F184" s="108"/>
      <c r="G184" s="12" t="s">
        <v>60</v>
      </c>
      <c r="H184" s="14">
        <v>1057.82</v>
      </c>
      <c r="I184" s="75">
        <v>43.43</v>
      </c>
      <c r="J184" s="75">
        <v>45941.120000000003</v>
      </c>
      <c r="K184" s="85" t="s">
        <v>61</v>
      </c>
      <c r="L184" s="68">
        <v>1</v>
      </c>
    </row>
    <row r="185" spans="2:12">
      <c r="B185" s="12" t="s">
        <v>374</v>
      </c>
      <c r="C185" s="12">
        <v>87620</v>
      </c>
      <c r="D185" s="12" t="s">
        <v>31</v>
      </c>
      <c r="E185" s="108" t="s">
        <v>406</v>
      </c>
      <c r="F185" s="108"/>
      <c r="G185" s="12" t="s">
        <v>60</v>
      </c>
      <c r="H185" s="14">
        <v>1057.82</v>
      </c>
      <c r="I185" s="75">
        <v>35.42</v>
      </c>
      <c r="J185" s="75">
        <v>37467.980000000003</v>
      </c>
      <c r="K185" s="85" t="s">
        <v>61</v>
      </c>
      <c r="L185" s="68">
        <v>1</v>
      </c>
    </row>
    <row r="186" spans="2:12" ht="24.95" customHeight="1">
      <c r="B186" s="12" t="s">
        <v>375</v>
      </c>
      <c r="C186" s="12">
        <v>98679</v>
      </c>
      <c r="D186" s="12" t="s">
        <v>31</v>
      </c>
      <c r="E186" s="108" t="s">
        <v>407</v>
      </c>
      <c r="F186" s="108"/>
      <c r="G186" s="12" t="s">
        <v>60</v>
      </c>
      <c r="H186" s="14">
        <v>215.74</v>
      </c>
      <c r="I186" s="75">
        <v>45.72</v>
      </c>
      <c r="J186" s="75">
        <v>9863.6299999999992</v>
      </c>
      <c r="K186" s="85">
        <f>J186</f>
        <v>9863.6299999999992</v>
      </c>
      <c r="L186" s="68">
        <v>1</v>
      </c>
    </row>
    <row r="187" spans="2:12" ht="24.95" customHeight="1">
      <c r="B187" s="12" t="s">
        <v>376</v>
      </c>
      <c r="C187" s="12">
        <v>87251</v>
      </c>
      <c r="D187" s="12" t="s">
        <v>31</v>
      </c>
      <c r="E187" s="108" t="s">
        <v>408</v>
      </c>
      <c r="F187" s="108"/>
      <c r="G187" s="12" t="s">
        <v>60</v>
      </c>
      <c r="H187" s="14">
        <v>589.95000000000005</v>
      </c>
      <c r="I187" s="75">
        <v>119.67</v>
      </c>
      <c r="J187" s="75">
        <v>70599.31</v>
      </c>
      <c r="K187" s="85">
        <f t="shared" ref="K187:K191" si="2">J187</f>
        <v>70599.31</v>
      </c>
      <c r="L187" s="68">
        <v>1</v>
      </c>
    </row>
    <row r="188" spans="2:12" ht="24.95" customHeight="1">
      <c r="B188" s="12" t="s">
        <v>377</v>
      </c>
      <c r="C188" s="12">
        <v>87257</v>
      </c>
      <c r="D188" s="12" t="s">
        <v>31</v>
      </c>
      <c r="E188" s="108" t="s">
        <v>409</v>
      </c>
      <c r="F188" s="108"/>
      <c r="G188" s="12" t="s">
        <v>60</v>
      </c>
      <c r="H188" s="14">
        <v>181.23</v>
      </c>
      <c r="I188" s="75">
        <v>105.59</v>
      </c>
      <c r="J188" s="75">
        <v>19136.07</v>
      </c>
      <c r="K188" s="85">
        <f t="shared" si="2"/>
        <v>19136.07</v>
      </c>
      <c r="L188" s="68">
        <v>1</v>
      </c>
    </row>
    <row r="189" spans="2:12">
      <c r="B189" s="12" t="s">
        <v>378</v>
      </c>
      <c r="C189" s="5">
        <v>38180</v>
      </c>
      <c r="D189" s="12" t="s">
        <v>19</v>
      </c>
      <c r="E189" s="108" t="s">
        <v>410</v>
      </c>
      <c r="F189" s="108"/>
      <c r="G189" s="12" t="s">
        <v>60</v>
      </c>
      <c r="H189" s="14">
        <v>70.900000000000006</v>
      </c>
      <c r="I189" s="75">
        <v>224.17</v>
      </c>
      <c r="J189" s="75">
        <v>15893.65</v>
      </c>
      <c r="K189" s="85">
        <f t="shared" si="2"/>
        <v>15893.65</v>
      </c>
      <c r="L189" s="68">
        <v>1</v>
      </c>
    </row>
    <row r="190" spans="2:12" ht="24.95" customHeight="1">
      <c r="B190" s="12" t="s">
        <v>379</v>
      </c>
      <c r="C190" s="12">
        <v>101094</v>
      </c>
      <c r="D190" s="12" t="s">
        <v>31</v>
      </c>
      <c r="E190" s="108" t="s">
        <v>411</v>
      </c>
      <c r="F190" s="108"/>
      <c r="G190" s="12" t="s">
        <v>60</v>
      </c>
      <c r="H190" s="14">
        <v>14.85</v>
      </c>
      <c r="I190" s="75">
        <v>215.32</v>
      </c>
      <c r="J190" s="75">
        <v>3197.5</v>
      </c>
      <c r="K190" s="85">
        <f t="shared" si="2"/>
        <v>3197.5</v>
      </c>
      <c r="L190" s="68">
        <v>1</v>
      </c>
    </row>
    <row r="191" spans="2:12" ht="24.95" customHeight="1">
      <c r="B191" s="12" t="s">
        <v>380</v>
      </c>
      <c r="C191" s="12">
        <v>101094</v>
      </c>
      <c r="D191" s="12" t="s">
        <v>31</v>
      </c>
      <c r="E191" s="108" t="s">
        <v>412</v>
      </c>
      <c r="F191" s="108"/>
      <c r="G191" s="12" t="s">
        <v>60</v>
      </c>
      <c r="H191" s="14">
        <v>31.59</v>
      </c>
      <c r="I191" s="75">
        <v>215.32</v>
      </c>
      <c r="J191" s="75">
        <v>6801.95</v>
      </c>
      <c r="K191" s="85">
        <f t="shared" si="2"/>
        <v>6801.95</v>
      </c>
      <c r="L191" s="68">
        <v>1</v>
      </c>
    </row>
    <row r="192" spans="2:12">
      <c r="B192" s="12" t="s">
        <v>381</v>
      </c>
      <c r="C192" s="12">
        <v>20232</v>
      </c>
      <c r="D192" s="12" t="s">
        <v>19</v>
      </c>
      <c r="E192" s="108" t="s">
        <v>413</v>
      </c>
      <c r="F192" s="108"/>
      <c r="G192" s="12" t="s">
        <v>201</v>
      </c>
      <c r="H192" s="14">
        <v>41.2</v>
      </c>
      <c r="I192" s="75">
        <v>114.03</v>
      </c>
      <c r="J192" s="75">
        <v>4698.03</v>
      </c>
      <c r="K192" s="85" t="s">
        <v>61</v>
      </c>
      <c r="L192" s="68">
        <v>1</v>
      </c>
    </row>
    <row r="193" spans="2:12">
      <c r="B193" s="59" t="s">
        <v>382</v>
      </c>
      <c r="C193" s="12"/>
      <c r="D193" s="12"/>
      <c r="E193" s="112" t="s">
        <v>414</v>
      </c>
      <c r="F193" s="112"/>
      <c r="G193" s="12"/>
      <c r="H193" s="14"/>
      <c r="I193" s="74"/>
      <c r="J193" s="74"/>
      <c r="K193" s="74"/>
      <c r="L193" s="74"/>
    </row>
    <row r="194" spans="2:12" ht="24.95" customHeight="1">
      <c r="B194" s="12" t="s">
        <v>383</v>
      </c>
      <c r="C194" s="13">
        <v>94995</v>
      </c>
      <c r="D194" s="12" t="s">
        <v>31</v>
      </c>
      <c r="E194" s="108" t="s">
        <v>415</v>
      </c>
      <c r="F194" s="108"/>
      <c r="G194" s="12" t="s">
        <v>60</v>
      </c>
      <c r="H194" s="14">
        <v>313.77</v>
      </c>
      <c r="I194" s="75">
        <v>109.92</v>
      </c>
      <c r="J194" s="75">
        <v>34489.589999999997</v>
      </c>
      <c r="K194" s="67" t="s">
        <v>61</v>
      </c>
      <c r="L194" s="68">
        <v>1</v>
      </c>
    </row>
    <row r="195" spans="2:12">
      <c r="B195" s="12" t="s">
        <v>384</v>
      </c>
      <c r="C195" s="83">
        <v>94963</v>
      </c>
      <c r="D195" s="12" t="s">
        <v>31</v>
      </c>
      <c r="E195" s="148" t="s">
        <v>416</v>
      </c>
      <c r="F195" s="148"/>
      <c r="G195" s="12" t="s">
        <v>60</v>
      </c>
      <c r="H195" s="14">
        <v>18.7</v>
      </c>
      <c r="I195" s="75">
        <v>445.23</v>
      </c>
      <c r="J195" s="75">
        <v>8325.7999999999993</v>
      </c>
      <c r="K195" s="67" t="s">
        <v>61</v>
      </c>
      <c r="L195" s="68">
        <v>1</v>
      </c>
    </row>
    <row r="196" spans="2:12" ht="24.95" customHeight="1">
      <c r="B196" s="12" t="s">
        <v>385</v>
      </c>
      <c r="C196" s="12">
        <v>92396</v>
      </c>
      <c r="D196" s="12" t="s">
        <v>31</v>
      </c>
      <c r="E196" s="108" t="s">
        <v>417</v>
      </c>
      <c r="F196" s="108"/>
      <c r="G196" s="12" t="s">
        <v>60</v>
      </c>
      <c r="H196" s="14">
        <v>1309.26</v>
      </c>
      <c r="I196" s="75">
        <v>75.959999999999994</v>
      </c>
      <c r="J196" s="75">
        <v>99451.38</v>
      </c>
      <c r="K196" s="67" t="s">
        <v>61</v>
      </c>
      <c r="L196" s="68">
        <v>1</v>
      </c>
    </row>
    <row r="197" spans="2:12">
      <c r="B197" s="12" t="s">
        <v>386</v>
      </c>
      <c r="C197" s="12">
        <v>101094</v>
      </c>
      <c r="D197" s="12" t="s">
        <v>31</v>
      </c>
      <c r="E197" s="108" t="s">
        <v>418</v>
      </c>
      <c r="F197" s="108"/>
      <c r="G197" s="12" t="s">
        <v>60</v>
      </c>
      <c r="H197" s="14">
        <v>2.16</v>
      </c>
      <c r="I197" s="75">
        <v>215.32</v>
      </c>
      <c r="J197" s="75">
        <v>465.09</v>
      </c>
      <c r="K197" s="67" t="s">
        <v>61</v>
      </c>
      <c r="L197" s="68">
        <v>1</v>
      </c>
    </row>
    <row r="198" spans="2:12">
      <c r="B198" s="12" t="s">
        <v>387</v>
      </c>
      <c r="C198" s="12">
        <v>101094</v>
      </c>
      <c r="D198" s="12" t="s">
        <v>31</v>
      </c>
      <c r="E198" s="108" t="s">
        <v>419</v>
      </c>
      <c r="F198" s="108"/>
      <c r="G198" s="12" t="s">
        <v>60</v>
      </c>
      <c r="H198" s="14">
        <v>1.98</v>
      </c>
      <c r="I198" s="75">
        <v>215.32</v>
      </c>
      <c r="J198" s="75">
        <v>426.33</v>
      </c>
      <c r="K198" s="67" t="s">
        <v>61</v>
      </c>
      <c r="L198" s="68">
        <v>1</v>
      </c>
    </row>
    <row r="199" spans="2:12">
      <c r="B199" s="12" t="s">
        <v>388</v>
      </c>
      <c r="C199" s="12">
        <v>366</v>
      </c>
      <c r="D199" s="12" t="s">
        <v>19</v>
      </c>
      <c r="E199" s="108" t="s">
        <v>420</v>
      </c>
      <c r="F199" s="108"/>
      <c r="G199" s="12" t="s">
        <v>48</v>
      </c>
      <c r="H199" s="14">
        <v>9.41</v>
      </c>
      <c r="I199" s="75">
        <v>96.24</v>
      </c>
      <c r="J199" s="75">
        <v>905.61</v>
      </c>
      <c r="K199" s="67" t="s">
        <v>61</v>
      </c>
      <c r="L199" s="68">
        <v>1</v>
      </c>
    </row>
    <row r="200" spans="2:12">
      <c r="B200" s="12" t="s">
        <v>389</v>
      </c>
      <c r="C200" s="12" t="s">
        <v>390</v>
      </c>
      <c r="D200" s="12" t="s">
        <v>24</v>
      </c>
      <c r="E200" s="147" t="s">
        <v>421</v>
      </c>
      <c r="F200" s="147"/>
      <c r="G200" s="12" t="s">
        <v>361</v>
      </c>
      <c r="H200" s="61">
        <v>13</v>
      </c>
      <c r="I200" s="75">
        <v>78.510000000000005</v>
      </c>
      <c r="J200" s="75">
        <v>1020.63</v>
      </c>
      <c r="K200" s="67" t="s">
        <v>61</v>
      </c>
      <c r="L200" s="68">
        <v>1</v>
      </c>
    </row>
    <row r="201" spans="2:12">
      <c r="B201" s="12" t="s">
        <v>391</v>
      </c>
      <c r="C201" s="12">
        <v>10544</v>
      </c>
      <c r="D201" s="12" t="s">
        <v>19</v>
      </c>
      <c r="E201" s="147" t="s">
        <v>422</v>
      </c>
      <c r="F201" s="147"/>
      <c r="G201" s="84" t="s">
        <v>201</v>
      </c>
      <c r="H201" s="61">
        <v>102</v>
      </c>
      <c r="I201" s="75">
        <v>87.16</v>
      </c>
      <c r="J201" s="75">
        <v>8890.32</v>
      </c>
      <c r="K201" s="67" t="s">
        <v>61</v>
      </c>
      <c r="L201" s="68">
        <v>1</v>
      </c>
    </row>
    <row r="202" spans="2:12">
      <c r="B202" s="12" t="s">
        <v>392</v>
      </c>
      <c r="C202" s="12">
        <v>94263</v>
      </c>
      <c r="D202" s="12" t="s">
        <v>31</v>
      </c>
      <c r="E202" s="108" t="s">
        <v>423</v>
      </c>
      <c r="F202" s="108"/>
      <c r="G202" s="12" t="s">
        <v>201</v>
      </c>
      <c r="H202" s="61">
        <v>40</v>
      </c>
      <c r="I202" s="75">
        <v>40.11</v>
      </c>
      <c r="J202" s="75">
        <v>1604.4</v>
      </c>
      <c r="K202" s="67" t="s">
        <v>61</v>
      </c>
      <c r="L202" s="68">
        <v>1</v>
      </c>
    </row>
    <row r="203" spans="2:12">
      <c r="B203" s="12" t="s">
        <v>393</v>
      </c>
      <c r="C203" s="53">
        <v>95241</v>
      </c>
      <c r="D203" s="12" t="s">
        <v>31</v>
      </c>
      <c r="E203" s="108" t="s">
        <v>424</v>
      </c>
      <c r="F203" s="108"/>
      <c r="G203" s="12" t="s">
        <v>48</v>
      </c>
      <c r="H203" s="61">
        <v>48.400000000000006</v>
      </c>
      <c r="I203" s="75">
        <v>96.24</v>
      </c>
      <c r="J203" s="75">
        <v>4658.01</v>
      </c>
      <c r="K203" s="67" t="s">
        <v>61</v>
      </c>
      <c r="L203" s="68">
        <v>1</v>
      </c>
    </row>
    <row r="204" spans="2:12">
      <c r="B204" s="12" t="s">
        <v>394</v>
      </c>
      <c r="C204" s="12">
        <v>98504</v>
      </c>
      <c r="D204" s="12" t="s">
        <v>31</v>
      </c>
      <c r="E204" s="108" t="s">
        <v>425</v>
      </c>
      <c r="F204" s="108"/>
      <c r="G204" s="12" t="s">
        <v>60</v>
      </c>
      <c r="H204" s="14">
        <v>874.95</v>
      </c>
      <c r="I204" s="75">
        <v>25.67</v>
      </c>
      <c r="J204" s="75">
        <v>22459.96</v>
      </c>
      <c r="K204" s="67" t="s">
        <v>61</v>
      </c>
      <c r="L204" s="68">
        <v>0</v>
      </c>
    </row>
    <row r="205" spans="2:12">
      <c r="B205" s="52">
        <v>11</v>
      </c>
      <c r="C205" s="52"/>
      <c r="D205" s="52"/>
      <c r="E205" s="106" t="s">
        <v>469</v>
      </c>
      <c r="F205" s="106"/>
      <c r="G205" s="57"/>
      <c r="H205" s="62"/>
      <c r="I205" s="74"/>
      <c r="J205" s="74"/>
      <c r="K205" s="74"/>
      <c r="L205" s="74"/>
    </row>
    <row r="206" spans="2:12" ht="24.95" customHeight="1">
      <c r="B206" s="12" t="s">
        <v>426</v>
      </c>
      <c r="C206" s="12" t="s">
        <v>427</v>
      </c>
      <c r="D206" s="12" t="s">
        <v>24</v>
      </c>
      <c r="E206" s="108" t="s">
        <v>470</v>
      </c>
      <c r="F206" s="108"/>
      <c r="G206" s="12" t="s">
        <v>60</v>
      </c>
      <c r="H206" s="61">
        <v>2337.21</v>
      </c>
      <c r="I206" s="75">
        <v>20.5</v>
      </c>
      <c r="J206" s="75">
        <v>47912.800000000003</v>
      </c>
      <c r="K206" s="75">
        <v>6150</v>
      </c>
      <c r="L206" s="68">
        <v>0.97</v>
      </c>
    </row>
    <row r="207" spans="2:12">
      <c r="B207" s="12" t="s">
        <v>428</v>
      </c>
      <c r="C207" s="12" t="s">
        <v>429</v>
      </c>
      <c r="D207" s="12" t="s">
        <v>24</v>
      </c>
      <c r="E207" s="108" t="s">
        <v>471</v>
      </c>
      <c r="F207" s="108"/>
      <c r="G207" s="12" t="s">
        <v>60</v>
      </c>
      <c r="H207" s="61">
        <v>930.54</v>
      </c>
      <c r="I207" s="75">
        <v>16.18</v>
      </c>
      <c r="J207" s="75">
        <v>15056.13</v>
      </c>
      <c r="K207" s="75">
        <v>2427</v>
      </c>
      <c r="L207" s="68">
        <v>0.93</v>
      </c>
    </row>
    <row r="208" spans="2:12">
      <c r="B208" s="12" t="s">
        <v>430</v>
      </c>
      <c r="C208" s="12">
        <v>88489</v>
      </c>
      <c r="D208" s="12" t="s">
        <v>31</v>
      </c>
      <c r="E208" s="108" t="s">
        <v>472</v>
      </c>
      <c r="F208" s="108"/>
      <c r="G208" s="12" t="s">
        <v>60</v>
      </c>
      <c r="H208" s="61">
        <v>2429.83</v>
      </c>
      <c r="I208" s="75">
        <v>21</v>
      </c>
      <c r="J208" s="75">
        <v>51026.43</v>
      </c>
      <c r="K208" s="75">
        <v>7350</v>
      </c>
      <c r="L208" s="68">
        <v>0.84360000000000002</v>
      </c>
    </row>
    <row r="209" spans="2:12">
      <c r="B209" s="12" t="s">
        <v>431</v>
      </c>
      <c r="C209" s="12">
        <v>88488</v>
      </c>
      <c r="D209" s="12" t="s">
        <v>31</v>
      </c>
      <c r="E209" s="108" t="s">
        <v>473</v>
      </c>
      <c r="F209" s="108"/>
      <c r="G209" s="12" t="s">
        <v>60</v>
      </c>
      <c r="H209" s="61">
        <v>930.54</v>
      </c>
      <c r="I209" s="75">
        <v>21</v>
      </c>
      <c r="J209" s="75">
        <v>19451.34</v>
      </c>
      <c r="K209" s="67" t="s">
        <v>61</v>
      </c>
      <c r="L209" s="68">
        <v>0.80589999999999995</v>
      </c>
    </row>
    <row r="210" spans="2:12">
      <c r="B210" s="12" t="s">
        <v>432</v>
      </c>
      <c r="C210" s="12">
        <v>102219</v>
      </c>
      <c r="D210" s="12" t="s">
        <v>31</v>
      </c>
      <c r="E210" s="108" t="s">
        <v>474</v>
      </c>
      <c r="F210" s="108"/>
      <c r="G210" s="12" t="s">
        <v>60</v>
      </c>
      <c r="H210" s="61">
        <v>178.92</v>
      </c>
      <c r="I210" s="75">
        <v>21.21</v>
      </c>
      <c r="J210" s="75">
        <v>3794.89</v>
      </c>
      <c r="K210" s="67" t="s">
        <v>61</v>
      </c>
      <c r="L210" s="68">
        <v>0</v>
      </c>
    </row>
    <row r="211" spans="2:12">
      <c r="B211" s="12" t="s">
        <v>433</v>
      </c>
      <c r="C211" s="12">
        <v>100742</v>
      </c>
      <c r="D211" s="12" t="s">
        <v>31</v>
      </c>
      <c r="E211" s="108" t="s">
        <v>475</v>
      </c>
      <c r="F211" s="108"/>
      <c r="G211" s="12" t="s">
        <v>60</v>
      </c>
      <c r="H211" s="61">
        <v>92.96</v>
      </c>
      <c r="I211" s="75">
        <v>32.18</v>
      </c>
      <c r="J211" s="75">
        <v>2991.45</v>
      </c>
      <c r="K211" s="75">
        <v>2991.45</v>
      </c>
      <c r="L211" s="68">
        <v>1</v>
      </c>
    </row>
    <row r="212" spans="2:12">
      <c r="B212" s="12"/>
      <c r="C212" s="12"/>
      <c r="D212" s="12"/>
      <c r="E212" s="112" t="s">
        <v>360</v>
      </c>
      <c r="F212" s="112"/>
      <c r="G212" s="12"/>
      <c r="H212" s="61"/>
      <c r="I212" s="75"/>
      <c r="J212" s="75"/>
      <c r="K212" s="75"/>
      <c r="L212" s="68"/>
    </row>
    <row r="213" spans="2:12">
      <c r="B213" s="12" t="s">
        <v>434</v>
      </c>
      <c r="C213" s="12">
        <v>88489</v>
      </c>
      <c r="D213" s="12" t="s">
        <v>31</v>
      </c>
      <c r="E213" s="108" t="s">
        <v>472</v>
      </c>
      <c r="F213" s="108"/>
      <c r="G213" s="12" t="s">
        <v>60</v>
      </c>
      <c r="H213" s="61">
        <v>823.1</v>
      </c>
      <c r="I213" s="75">
        <v>19.57</v>
      </c>
      <c r="J213" s="75">
        <v>16108.06</v>
      </c>
      <c r="K213" s="75">
        <v>16108.06</v>
      </c>
      <c r="L213" s="68">
        <v>1</v>
      </c>
    </row>
    <row r="214" spans="2:12">
      <c r="B214" s="52"/>
      <c r="C214" s="52"/>
      <c r="D214" s="52"/>
      <c r="E214" s="106" t="s">
        <v>476</v>
      </c>
      <c r="F214" s="106"/>
      <c r="G214" s="56"/>
      <c r="H214" s="15"/>
      <c r="I214" s="75"/>
      <c r="J214" s="75"/>
      <c r="K214" s="75"/>
      <c r="L214" s="68"/>
    </row>
    <row r="215" spans="2:12">
      <c r="B215" s="12" t="s">
        <v>435</v>
      </c>
      <c r="C215" s="12" t="s">
        <v>436</v>
      </c>
      <c r="D215" s="12" t="s">
        <v>24</v>
      </c>
      <c r="E215" s="108" t="s">
        <v>477</v>
      </c>
      <c r="F215" s="108"/>
      <c r="G215" s="12" t="s">
        <v>60</v>
      </c>
      <c r="H215" s="61">
        <v>67</v>
      </c>
      <c r="I215" s="75">
        <v>26.19</v>
      </c>
      <c r="J215" s="75">
        <v>1754.73</v>
      </c>
      <c r="K215" s="67" t="s">
        <v>61</v>
      </c>
      <c r="L215" s="68">
        <v>1</v>
      </c>
    </row>
    <row r="216" spans="2:12">
      <c r="B216" s="12" t="s">
        <v>437</v>
      </c>
      <c r="C216" s="12">
        <v>102494</v>
      </c>
      <c r="D216" s="12" t="s">
        <v>31</v>
      </c>
      <c r="E216" s="108" t="s">
        <v>478</v>
      </c>
      <c r="F216" s="108"/>
      <c r="G216" s="12" t="s">
        <v>60</v>
      </c>
      <c r="H216" s="61">
        <v>10.119999999999999</v>
      </c>
      <c r="I216" s="75">
        <v>71.459999999999994</v>
      </c>
      <c r="J216" s="75">
        <v>723.17</v>
      </c>
      <c r="K216" s="67" t="s">
        <v>61</v>
      </c>
      <c r="L216" s="68">
        <v>1</v>
      </c>
    </row>
    <row r="217" spans="2:12">
      <c r="B217" s="12" t="s">
        <v>438</v>
      </c>
      <c r="C217" s="12">
        <v>102494</v>
      </c>
      <c r="D217" s="12" t="s">
        <v>31</v>
      </c>
      <c r="E217" s="108" t="s">
        <v>479</v>
      </c>
      <c r="F217" s="108"/>
      <c r="G217" s="12" t="s">
        <v>60</v>
      </c>
      <c r="H217" s="61">
        <v>67</v>
      </c>
      <c r="I217" s="75">
        <v>71.459999999999994</v>
      </c>
      <c r="J217" s="75">
        <v>4787.82</v>
      </c>
      <c r="K217" s="67" t="s">
        <v>61</v>
      </c>
      <c r="L217" s="68">
        <v>1</v>
      </c>
    </row>
    <row r="218" spans="2:12" ht="24.95" customHeight="1">
      <c r="B218" s="12" t="s">
        <v>439</v>
      </c>
      <c r="C218" s="12">
        <v>100742</v>
      </c>
      <c r="D218" s="12" t="s">
        <v>31</v>
      </c>
      <c r="E218" s="108" t="s">
        <v>480</v>
      </c>
      <c r="F218" s="108"/>
      <c r="G218" s="12" t="s">
        <v>60</v>
      </c>
      <c r="H218" s="61">
        <v>67</v>
      </c>
      <c r="I218" s="75">
        <v>31.86</v>
      </c>
      <c r="J218" s="75">
        <v>2134.62</v>
      </c>
      <c r="K218" s="67" t="s">
        <v>61</v>
      </c>
      <c r="L218" s="68">
        <v>1</v>
      </c>
    </row>
    <row r="219" spans="2:12">
      <c r="B219" s="52">
        <v>12</v>
      </c>
      <c r="C219" s="52"/>
      <c r="D219" s="52"/>
      <c r="E219" s="106" t="s">
        <v>481</v>
      </c>
      <c r="F219" s="106"/>
      <c r="G219" s="57"/>
      <c r="H219" s="62"/>
      <c r="I219" s="75"/>
      <c r="J219" s="75"/>
      <c r="K219" s="75"/>
      <c r="L219" s="68"/>
    </row>
    <row r="220" spans="2:12">
      <c r="B220" s="52"/>
      <c r="C220" s="52"/>
      <c r="D220" s="52"/>
      <c r="E220" s="106" t="s">
        <v>482</v>
      </c>
      <c r="F220" s="106"/>
      <c r="G220" s="56"/>
      <c r="H220" s="15"/>
      <c r="I220" s="75"/>
      <c r="J220" s="75"/>
      <c r="K220" s="75"/>
      <c r="L220" s="68"/>
    </row>
    <row r="221" spans="2:12">
      <c r="B221" s="5" t="s">
        <v>440</v>
      </c>
      <c r="C221" s="5">
        <v>89353</v>
      </c>
      <c r="D221" s="5" t="s">
        <v>31</v>
      </c>
      <c r="E221" s="108" t="s">
        <v>483</v>
      </c>
      <c r="F221" s="108"/>
      <c r="G221" s="5" t="s">
        <v>29</v>
      </c>
      <c r="H221" s="87">
        <v>1</v>
      </c>
      <c r="I221" s="75">
        <v>42.69</v>
      </c>
      <c r="J221" s="75">
        <v>42.69</v>
      </c>
      <c r="K221" s="67" t="s">
        <v>61</v>
      </c>
      <c r="L221" s="68">
        <v>1</v>
      </c>
    </row>
    <row r="222" spans="2:12">
      <c r="B222" s="5" t="s">
        <v>441</v>
      </c>
      <c r="C222" s="5">
        <v>94496</v>
      </c>
      <c r="D222" s="5" t="s">
        <v>31</v>
      </c>
      <c r="E222" s="108" t="s">
        <v>484</v>
      </c>
      <c r="F222" s="108"/>
      <c r="G222" s="5" t="s">
        <v>29</v>
      </c>
      <c r="H222" s="87">
        <v>5</v>
      </c>
      <c r="I222" s="75">
        <v>98.43</v>
      </c>
      <c r="J222" s="75">
        <v>492.15</v>
      </c>
      <c r="K222" s="67" t="s">
        <v>61</v>
      </c>
      <c r="L222" s="68">
        <v>1</v>
      </c>
    </row>
    <row r="223" spans="2:12">
      <c r="B223" s="5" t="s">
        <v>442</v>
      </c>
      <c r="C223" s="5">
        <v>94497</v>
      </c>
      <c r="D223" s="5" t="s">
        <v>31</v>
      </c>
      <c r="E223" s="108" t="s">
        <v>485</v>
      </c>
      <c r="F223" s="108"/>
      <c r="G223" s="5" t="s">
        <v>29</v>
      </c>
      <c r="H223" s="87">
        <v>2</v>
      </c>
      <c r="I223" s="75">
        <v>124.78</v>
      </c>
      <c r="J223" s="75">
        <v>249.56</v>
      </c>
      <c r="K223" s="67" t="s">
        <v>61</v>
      </c>
      <c r="L223" s="68">
        <v>1</v>
      </c>
    </row>
    <row r="224" spans="2:12">
      <c r="B224" s="5" t="s">
        <v>443</v>
      </c>
      <c r="C224" s="5">
        <v>94498</v>
      </c>
      <c r="D224" s="5" t="s">
        <v>31</v>
      </c>
      <c r="E224" s="108" t="s">
        <v>486</v>
      </c>
      <c r="F224" s="108"/>
      <c r="G224" s="5" t="s">
        <v>29</v>
      </c>
      <c r="H224" s="87">
        <v>1</v>
      </c>
      <c r="I224" s="75">
        <v>164.61</v>
      </c>
      <c r="J224" s="75">
        <v>164.61</v>
      </c>
      <c r="K224" s="67" t="s">
        <v>61</v>
      </c>
      <c r="L224" s="68">
        <v>1</v>
      </c>
    </row>
    <row r="225" spans="2:12">
      <c r="B225" s="5" t="s">
        <v>444</v>
      </c>
      <c r="C225" s="5">
        <v>94499</v>
      </c>
      <c r="D225" s="5" t="s">
        <v>31</v>
      </c>
      <c r="E225" s="108" t="s">
        <v>487</v>
      </c>
      <c r="F225" s="108"/>
      <c r="G225" s="5" t="s">
        <v>29</v>
      </c>
      <c r="H225" s="87">
        <v>1</v>
      </c>
      <c r="I225" s="75">
        <v>292.82</v>
      </c>
      <c r="J225" s="75">
        <v>292.82</v>
      </c>
      <c r="K225" s="67" t="s">
        <v>61</v>
      </c>
      <c r="L225" s="68">
        <v>1</v>
      </c>
    </row>
    <row r="226" spans="2:12">
      <c r="B226" s="5" t="s">
        <v>445</v>
      </c>
      <c r="C226" s="5">
        <v>89987</v>
      </c>
      <c r="D226" s="5" t="s">
        <v>31</v>
      </c>
      <c r="E226" s="108" t="s">
        <v>488</v>
      </c>
      <c r="F226" s="108"/>
      <c r="G226" s="5" t="s">
        <v>29</v>
      </c>
      <c r="H226" s="87">
        <v>23</v>
      </c>
      <c r="I226" s="75">
        <v>110.93</v>
      </c>
      <c r="J226" s="75">
        <v>2551.39</v>
      </c>
      <c r="K226" s="67" t="s">
        <v>61</v>
      </c>
      <c r="L226" s="68">
        <v>1</v>
      </c>
    </row>
    <row r="227" spans="2:12">
      <c r="B227" s="5" t="s">
        <v>446</v>
      </c>
      <c r="C227" s="5">
        <v>89985</v>
      </c>
      <c r="D227" s="5" t="s">
        <v>31</v>
      </c>
      <c r="E227" s="108" t="s">
        <v>489</v>
      </c>
      <c r="F227" s="108"/>
      <c r="G227" s="5" t="s">
        <v>29</v>
      </c>
      <c r="H227" s="87">
        <v>14</v>
      </c>
      <c r="I227" s="75">
        <v>105.46</v>
      </c>
      <c r="J227" s="75">
        <v>1476.44</v>
      </c>
      <c r="K227" s="67" t="s">
        <v>61</v>
      </c>
      <c r="L227" s="68">
        <v>1</v>
      </c>
    </row>
    <row r="228" spans="2:12">
      <c r="B228" s="5" t="s">
        <v>447</v>
      </c>
      <c r="C228" s="5">
        <v>94792</v>
      </c>
      <c r="D228" s="5" t="s">
        <v>31</v>
      </c>
      <c r="E228" s="108" t="s">
        <v>490</v>
      </c>
      <c r="F228" s="108"/>
      <c r="G228" s="5" t="s">
        <v>29</v>
      </c>
      <c r="H228" s="87">
        <v>8</v>
      </c>
      <c r="I228" s="75">
        <v>135.06</v>
      </c>
      <c r="J228" s="75">
        <v>1080.48</v>
      </c>
      <c r="K228" s="67" t="s">
        <v>61</v>
      </c>
      <c r="L228" s="68">
        <v>1</v>
      </c>
    </row>
    <row r="229" spans="2:12">
      <c r="B229" s="5" t="s">
        <v>448</v>
      </c>
      <c r="C229" s="5">
        <v>10411</v>
      </c>
      <c r="D229" s="5" t="s">
        <v>19</v>
      </c>
      <c r="E229" s="108" t="s">
        <v>491</v>
      </c>
      <c r="F229" s="108"/>
      <c r="G229" s="5" t="s">
        <v>29</v>
      </c>
      <c r="H229" s="87">
        <v>1</v>
      </c>
      <c r="I229" s="75">
        <v>178.26</v>
      </c>
      <c r="J229" s="75">
        <v>178.26</v>
      </c>
      <c r="K229" s="67" t="s">
        <v>61</v>
      </c>
      <c r="L229" s="68">
        <v>1</v>
      </c>
    </row>
    <row r="230" spans="2:12">
      <c r="B230" s="5" t="s">
        <v>449</v>
      </c>
      <c r="C230" s="5">
        <v>89446</v>
      </c>
      <c r="D230" s="5" t="s">
        <v>31</v>
      </c>
      <c r="E230" s="108" t="s">
        <v>492</v>
      </c>
      <c r="F230" s="108"/>
      <c r="G230" s="5" t="s">
        <v>201</v>
      </c>
      <c r="H230" s="87">
        <v>222</v>
      </c>
      <c r="I230" s="75">
        <v>7.11</v>
      </c>
      <c r="J230" s="75">
        <v>1578.42</v>
      </c>
      <c r="K230" s="67" t="s">
        <v>61</v>
      </c>
      <c r="L230" s="68">
        <v>1</v>
      </c>
    </row>
    <row r="231" spans="2:12">
      <c r="B231" s="5" t="s">
        <v>450</v>
      </c>
      <c r="C231" s="5">
        <v>89447</v>
      </c>
      <c r="D231" s="5" t="s">
        <v>31</v>
      </c>
      <c r="E231" s="108" t="s">
        <v>493</v>
      </c>
      <c r="F231" s="108"/>
      <c r="G231" s="5" t="s">
        <v>201</v>
      </c>
      <c r="H231" s="87">
        <v>54</v>
      </c>
      <c r="I231" s="75">
        <v>14.67</v>
      </c>
      <c r="J231" s="75">
        <v>792.18</v>
      </c>
      <c r="K231" s="67" t="s">
        <v>61</v>
      </c>
      <c r="L231" s="68">
        <v>1</v>
      </c>
    </row>
    <row r="232" spans="2:12">
      <c r="B232" s="5" t="s">
        <v>451</v>
      </c>
      <c r="C232" s="5">
        <v>89448</v>
      </c>
      <c r="D232" s="5" t="s">
        <v>31</v>
      </c>
      <c r="E232" s="108" t="s">
        <v>494</v>
      </c>
      <c r="F232" s="108"/>
      <c r="G232" s="5" t="s">
        <v>201</v>
      </c>
      <c r="H232" s="87">
        <v>30</v>
      </c>
      <c r="I232" s="75">
        <v>20.96</v>
      </c>
      <c r="J232" s="75">
        <v>628.79999999999995</v>
      </c>
      <c r="K232" s="67" t="s">
        <v>61</v>
      </c>
      <c r="L232" s="68">
        <v>1</v>
      </c>
    </row>
    <row r="233" spans="2:12">
      <c r="B233" s="5" t="s">
        <v>452</v>
      </c>
      <c r="C233" s="5">
        <v>89449</v>
      </c>
      <c r="D233" s="5" t="s">
        <v>31</v>
      </c>
      <c r="E233" s="108" t="s">
        <v>495</v>
      </c>
      <c r="F233" s="108"/>
      <c r="G233" s="5" t="s">
        <v>201</v>
      </c>
      <c r="H233" s="87">
        <v>66</v>
      </c>
      <c r="I233" s="75">
        <v>24.14</v>
      </c>
      <c r="J233" s="75">
        <v>1593.24</v>
      </c>
      <c r="K233" s="67" t="s">
        <v>61</v>
      </c>
      <c r="L233" s="68">
        <v>1</v>
      </c>
    </row>
    <row r="234" spans="2:12">
      <c r="B234" s="5" t="s">
        <v>453</v>
      </c>
      <c r="C234" s="5">
        <v>89450</v>
      </c>
      <c r="D234" s="5" t="s">
        <v>31</v>
      </c>
      <c r="E234" s="108" t="s">
        <v>496</v>
      </c>
      <c r="F234" s="108"/>
      <c r="G234" s="5" t="s">
        <v>201</v>
      </c>
      <c r="H234" s="87">
        <v>36</v>
      </c>
      <c r="I234" s="75">
        <v>39.549999999999997</v>
      </c>
      <c r="J234" s="75">
        <v>1423.8</v>
      </c>
      <c r="K234" s="67" t="s">
        <v>61</v>
      </c>
      <c r="L234" s="68">
        <v>1</v>
      </c>
    </row>
    <row r="235" spans="2:12">
      <c r="B235" s="5" t="s">
        <v>454</v>
      </c>
      <c r="C235" s="5">
        <v>89451</v>
      </c>
      <c r="D235" s="5" t="s">
        <v>31</v>
      </c>
      <c r="E235" s="108" t="s">
        <v>497</v>
      </c>
      <c r="F235" s="108"/>
      <c r="G235" s="5" t="s">
        <v>201</v>
      </c>
      <c r="H235" s="87">
        <v>54</v>
      </c>
      <c r="I235" s="75">
        <v>54.74</v>
      </c>
      <c r="J235" s="75">
        <v>2955.96</v>
      </c>
      <c r="K235" s="67" t="s">
        <v>61</v>
      </c>
      <c r="L235" s="68">
        <v>1</v>
      </c>
    </row>
    <row r="236" spans="2:12" ht="24.95" customHeight="1">
      <c r="B236" s="5" t="s">
        <v>455</v>
      </c>
      <c r="C236" s="5">
        <v>10228</v>
      </c>
      <c r="D236" s="5" t="s">
        <v>19</v>
      </c>
      <c r="E236" s="108" t="s">
        <v>498</v>
      </c>
      <c r="F236" s="108"/>
      <c r="G236" s="5" t="s">
        <v>29</v>
      </c>
      <c r="H236" s="87">
        <v>14</v>
      </c>
      <c r="I236" s="75">
        <v>312.58999999999997</v>
      </c>
      <c r="J236" s="75">
        <v>4376.26</v>
      </c>
      <c r="K236" s="67" t="s">
        <v>61</v>
      </c>
      <c r="L236" s="68">
        <v>1</v>
      </c>
    </row>
    <row r="237" spans="2:12">
      <c r="B237" s="5" t="s">
        <v>456</v>
      </c>
      <c r="C237" s="5">
        <v>94795</v>
      </c>
      <c r="D237" s="5" t="s">
        <v>31</v>
      </c>
      <c r="E237" s="107" t="s">
        <v>499</v>
      </c>
      <c r="F237" s="107"/>
      <c r="G237" s="5" t="s">
        <v>29</v>
      </c>
      <c r="H237" s="87">
        <v>1</v>
      </c>
      <c r="I237" s="75">
        <v>25.11</v>
      </c>
      <c r="J237" s="75">
        <v>25.11</v>
      </c>
      <c r="K237" s="67" t="s">
        <v>61</v>
      </c>
      <c r="L237" s="68">
        <v>1</v>
      </c>
    </row>
    <row r="238" spans="2:12">
      <c r="B238" s="5" t="s">
        <v>457</v>
      </c>
      <c r="C238" s="5">
        <v>89711</v>
      </c>
      <c r="D238" s="5" t="s">
        <v>31</v>
      </c>
      <c r="E238" s="107" t="s">
        <v>500</v>
      </c>
      <c r="F238" s="107"/>
      <c r="G238" s="5" t="s">
        <v>201</v>
      </c>
      <c r="H238" s="87">
        <v>11.2</v>
      </c>
      <c r="I238" s="75">
        <v>28.35</v>
      </c>
      <c r="J238" s="75">
        <v>317.52</v>
      </c>
      <c r="K238" s="67" t="s">
        <v>61</v>
      </c>
      <c r="L238" s="68">
        <v>1</v>
      </c>
    </row>
    <row r="239" spans="2:12">
      <c r="B239" s="5" t="s">
        <v>458</v>
      </c>
      <c r="C239" s="5">
        <v>99250</v>
      </c>
      <c r="D239" s="5" t="s">
        <v>31</v>
      </c>
      <c r="E239" s="107" t="s">
        <v>501</v>
      </c>
      <c r="F239" s="107"/>
      <c r="G239" s="5" t="s">
        <v>29</v>
      </c>
      <c r="H239" s="87">
        <v>2</v>
      </c>
      <c r="I239" s="75">
        <v>225.86</v>
      </c>
      <c r="J239" s="75">
        <v>451.72</v>
      </c>
      <c r="K239" s="67" t="s">
        <v>61</v>
      </c>
      <c r="L239" s="68">
        <v>1</v>
      </c>
    </row>
    <row r="240" spans="2:12">
      <c r="B240" s="5" t="s">
        <v>459</v>
      </c>
      <c r="C240" s="5">
        <v>99257</v>
      </c>
      <c r="D240" s="5" t="s">
        <v>31</v>
      </c>
      <c r="E240" s="107" t="s">
        <v>502</v>
      </c>
      <c r="F240" s="107"/>
      <c r="G240" s="5" t="s">
        <v>29</v>
      </c>
      <c r="H240" s="87">
        <v>1</v>
      </c>
      <c r="I240" s="75">
        <v>1101.71</v>
      </c>
      <c r="J240" s="75">
        <v>1101.71</v>
      </c>
      <c r="K240" s="67" t="s">
        <v>61</v>
      </c>
      <c r="L240" s="68">
        <v>1</v>
      </c>
    </row>
    <row r="241" spans="2:12">
      <c r="B241" s="5" t="s">
        <v>460</v>
      </c>
      <c r="C241" s="5">
        <v>12774</v>
      </c>
      <c r="D241" s="5" t="s">
        <v>19</v>
      </c>
      <c r="E241" s="108" t="s">
        <v>503</v>
      </c>
      <c r="F241" s="108"/>
      <c r="G241" s="5" t="s">
        <v>29</v>
      </c>
      <c r="H241" s="87">
        <v>1</v>
      </c>
      <c r="I241" s="75">
        <v>163.57</v>
      </c>
      <c r="J241" s="75">
        <v>163.57</v>
      </c>
      <c r="K241" s="67" t="s">
        <v>61</v>
      </c>
      <c r="L241" s="68">
        <v>1</v>
      </c>
    </row>
    <row r="242" spans="2:12">
      <c r="B242" s="5"/>
      <c r="C242" s="52"/>
      <c r="D242" s="52"/>
      <c r="E242" s="106" t="s">
        <v>504</v>
      </c>
      <c r="F242" s="106"/>
      <c r="G242" s="56"/>
      <c r="H242" s="15"/>
      <c r="I242" s="75"/>
      <c r="J242" s="75"/>
      <c r="K242" s="75"/>
      <c r="L242" s="68"/>
    </row>
    <row r="243" spans="2:12">
      <c r="B243" s="5" t="s">
        <v>461</v>
      </c>
      <c r="C243" s="5">
        <v>92366</v>
      </c>
      <c r="D243" s="5" t="s">
        <v>31</v>
      </c>
      <c r="E243" s="107" t="s">
        <v>505</v>
      </c>
      <c r="F243" s="107"/>
      <c r="G243" s="5" t="s">
        <v>201</v>
      </c>
      <c r="H243" s="87">
        <v>12</v>
      </c>
      <c r="I243" s="75">
        <v>123.55</v>
      </c>
      <c r="J243" s="75">
        <v>1482.6</v>
      </c>
      <c r="K243" s="67" t="s">
        <v>61</v>
      </c>
      <c r="L243" s="68">
        <v>1</v>
      </c>
    </row>
    <row r="244" spans="2:12">
      <c r="B244" s="5" t="s">
        <v>462</v>
      </c>
      <c r="C244" s="5">
        <v>92364</v>
      </c>
      <c r="D244" s="5" t="s">
        <v>31</v>
      </c>
      <c r="E244" s="107" t="s">
        <v>506</v>
      </c>
      <c r="F244" s="107"/>
      <c r="G244" s="5" t="s">
        <v>201</v>
      </c>
      <c r="H244" s="87">
        <v>18</v>
      </c>
      <c r="I244" s="75">
        <v>77.03</v>
      </c>
      <c r="J244" s="75">
        <v>1386.54</v>
      </c>
      <c r="K244" s="67" t="s">
        <v>61</v>
      </c>
      <c r="L244" s="68">
        <v>1</v>
      </c>
    </row>
    <row r="245" spans="2:12">
      <c r="B245" s="5"/>
      <c r="C245" s="5"/>
      <c r="D245" s="5"/>
      <c r="E245" s="106" t="s">
        <v>476</v>
      </c>
      <c r="F245" s="106"/>
      <c r="G245" s="5"/>
      <c r="H245" s="87"/>
      <c r="I245" s="75"/>
      <c r="J245" s="75"/>
      <c r="K245" s="75"/>
      <c r="L245" s="68"/>
    </row>
    <row r="246" spans="2:12">
      <c r="B246" s="5" t="s">
        <v>463</v>
      </c>
      <c r="C246" s="5">
        <v>9860</v>
      </c>
      <c r="D246" s="5" t="s">
        <v>19</v>
      </c>
      <c r="E246" s="107" t="s">
        <v>507</v>
      </c>
      <c r="F246" s="107"/>
      <c r="G246" s="5" t="s">
        <v>201</v>
      </c>
      <c r="H246" s="87">
        <v>8.6999999999999993</v>
      </c>
      <c r="I246" s="75">
        <v>69.55</v>
      </c>
      <c r="J246" s="75">
        <v>605.08000000000004</v>
      </c>
      <c r="K246" s="67" t="s">
        <v>61</v>
      </c>
      <c r="L246" s="68">
        <v>1</v>
      </c>
    </row>
    <row r="247" spans="2:12">
      <c r="B247" s="5" t="s">
        <v>464</v>
      </c>
      <c r="C247" s="5">
        <v>9866</v>
      </c>
      <c r="D247" s="5" t="s">
        <v>19</v>
      </c>
      <c r="E247" s="108" t="s">
        <v>508</v>
      </c>
      <c r="F247" s="108"/>
      <c r="G247" s="5" t="s">
        <v>201</v>
      </c>
      <c r="H247" s="87">
        <v>7</v>
      </c>
      <c r="I247" s="75">
        <v>29.13</v>
      </c>
      <c r="J247" s="75">
        <v>203.91</v>
      </c>
      <c r="K247" s="67" t="s">
        <v>61</v>
      </c>
      <c r="L247" s="68">
        <v>1</v>
      </c>
    </row>
    <row r="248" spans="2:12">
      <c r="B248" s="5" t="s">
        <v>465</v>
      </c>
      <c r="C248" s="5">
        <v>9857</v>
      </c>
      <c r="D248" s="5" t="s">
        <v>19</v>
      </c>
      <c r="E248" s="108" t="s">
        <v>509</v>
      </c>
      <c r="F248" s="108"/>
      <c r="G248" s="5" t="s">
        <v>201</v>
      </c>
      <c r="H248" s="87">
        <v>4.3</v>
      </c>
      <c r="I248" s="75">
        <v>140.12</v>
      </c>
      <c r="J248" s="75">
        <v>602.51</v>
      </c>
      <c r="K248" s="67" t="s">
        <v>61</v>
      </c>
      <c r="L248" s="68">
        <v>1</v>
      </c>
    </row>
    <row r="249" spans="2:12">
      <c r="B249" s="5" t="s">
        <v>466</v>
      </c>
      <c r="C249" s="5">
        <v>94497</v>
      </c>
      <c r="D249" s="5" t="s">
        <v>31</v>
      </c>
      <c r="E249" s="108" t="s">
        <v>510</v>
      </c>
      <c r="F249" s="108"/>
      <c r="G249" s="5" t="s">
        <v>29</v>
      </c>
      <c r="H249" s="87">
        <v>1</v>
      </c>
      <c r="I249" s="75">
        <v>124.78</v>
      </c>
      <c r="J249" s="75">
        <v>124.78</v>
      </c>
      <c r="K249" s="67" t="s">
        <v>61</v>
      </c>
      <c r="L249" s="68">
        <v>1</v>
      </c>
    </row>
    <row r="250" spans="2:12">
      <c r="B250" s="5" t="s">
        <v>467</v>
      </c>
      <c r="C250" s="5">
        <v>94499</v>
      </c>
      <c r="D250" s="5" t="s">
        <v>31</v>
      </c>
      <c r="E250" s="108" t="s">
        <v>511</v>
      </c>
      <c r="F250" s="108"/>
      <c r="G250" s="5" t="s">
        <v>29</v>
      </c>
      <c r="H250" s="87">
        <v>1</v>
      </c>
      <c r="I250" s="75">
        <v>339.71</v>
      </c>
      <c r="J250" s="75">
        <v>339.71</v>
      </c>
      <c r="K250" s="67" t="s">
        <v>61</v>
      </c>
      <c r="L250" s="68">
        <v>1</v>
      </c>
    </row>
    <row r="251" spans="2:12">
      <c r="B251" s="5" t="s">
        <v>468</v>
      </c>
      <c r="C251" s="5">
        <v>9861</v>
      </c>
      <c r="D251" s="5" t="s">
        <v>19</v>
      </c>
      <c r="E251" s="108" t="s">
        <v>512</v>
      </c>
      <c r="F251" s="108"/>
      <c r="G251" s="5" t="s">
        <v>201</v>
      </c>
      <c r="H251" s="87">
        <v>9</v>
      </c>
      <c r="I251" s="75">
        <v>39.44</v>
      </c>
      <c r="J251" s="75">
        <v>354.96</v>
      </c>
      <c r="K251" s="67" t="s">
        <v>61</v>
      </c>
      <c r="L251" s="68">
        <v>1</v>
      </c>
    </row>
    <row r="252" spans="2:12">
      <c r="B252" s="52">
        <v>13</v>
      </c>
      <c r="C252" s="52"/>
      <c r="D252" s="52"/>
      <c r="E252" s="106" t="s">
        <v>576</v>
      </c>
      <c r="F252" s="106"/>
      <c r="G252" s="56"/>
      <c r="H252" s="15"/>
      <c r="I252" s="74"/>
      <c r="J252" s="74"/>
      <c r="K252" s="74"/>
      <c r="L252" s="74"/>
    </row>
    <row r="253" spans="2:12">
      <c r="B253" s="52"/>
      <c r="C253" s="52"/>
      <c r="D253" s="52"/>
      <c r="E253" s="106" t="s">
        <v>577</v>
      </c>
      <c r="F253" s="106"/>
      <c r="G253" s="56"/>
      <c r="H253" s="15"/>
      <c r="I253" s="74"/>
      <c r="J253" s="74"/>
      <c r="K253" s="74"/>
      <c r="L253" s="74"/>
    </row>
    <row r="254" spans="2:12">
      <c r="B254" s="5" t="s">
        <v>513</v>
      </c>
      <c r="C254" s="5">
        <v>38052</v>
      </c>
      <c r="D254" s="5" t="s">
        <v>19</v>
      </c>
      <c r="E254" s="108" t="s">
        <v>578</v>
      </c>
      <c r="F254" s="108"/>
      <c r="G254" s="5" t="s">
        <v>201</v>
      </c>
      <c r="H254" s="14">
        <v>150</v>
      </c>
      <c r="I254" s="75">
        <v>11.24</v>
      </c>
      <c r="J254" s="75">
        <v>1686</v>
      </c>
      <c r="K254" s="67" t="s">
        <v>61</v>
      </c>
      <c r="L254" s="68">
        <v>1</v>
      </c>
    </row>
    <row r="255" spans="2:12" ht="24.95" customHeight="1">
      <c r="B255" s="5" t="s">
        <v>514</v>
      </c>
      <c r="C255" s="5">
        <v>89848</v>
      </c>
      <c r="D255" s="5" t="s">
        <v>31</v>
      </c>
      <c r="E255" s="108" t="s">
        <v>579</v>
      </c>
      <c r="F255" s="108"/>
      <c r="G255" s="5" t="s">
        <v>201</v>
      </c>
      <c r="H255" s="14">
        <v>186</v>
      </c>
      <c r="I255" s="75">
        <v>36.83</v>
      </c>
      <c r="J255" s="75">
        <v>6850.38</v>
      </c>
      <c r="K255" s="67" t="s">
        <v>61</v>
      </c>
      <c r="L255" s="68">
        <v>1</v>
      </c>
    </row>
    <row r="256" spans="2:12" ht="24.95" customHeight="1">
      <c r="B256" s="5" t="s">
        <v>515</v>
      </c>
      <c r="C256" s="5">
        <v>89849</v>
      </c>
      <c r="D256" s="5" t="s">
        <v>31</v>
      </c>
      <c r="E256" s="108" t="s">
        <v>580</v>
      </c>
      <c r="F256" s="108"/>
      <c r="G256" s="5" t="s">
        <v>201</v>
      </c>
      <c r="H256" s="14">
        <v>60</v>
      </c>
      <c r="I256" s="75">
        <v>73.08</v>
      </c>
      <c r="J256" s="75">
        <v>4384.8</v>
      </c>
      <c r="K256" s="67" t="s">
        <v>61</v>
      </c>
      <c r="L256" s="68">
        <v>1</v>
      </c>
    </row>
    <row r="257" spans="2:12" ht="24.95" customHeight="1">
      <c r="B257" s="5" t="s">
        <v>516</v>
      </c>
      <c r="C257" s="5">
        <v>38033</v>
      </c>
      <c r="D257" s="5" t="s">
        <v>19</v>
      </c>
      <c r="E257" s="108" t="s">
        <v>581</v>
      </c>
      <c r="F257" s="108"/>
      <c r="G257" s="5" t="s">
        <v>201</v>
      </c>
      <c r="H257" s="14">
        <v>54</v>
      </c>
      <c r="I257" s="75">
        <v>115.07</v>
      </c>
      <c r="J257" s="75">
        <v>6213.78</v>
      </c>
      <c r="K257" s="67" t="s">
        <v>61</v>
      </c>
      <c r="L257" s="68">
        <v>1</v>
      </c>
    </row>
    <row r="258" spans="2:12">
      <c r="B258" s="52"/>
      <c r="C258" s="52"/>
      <c r="D258" s="52"/>
      <c r="E258" s="112" t="s">
        <v>582</v>
      </c>
      <c r="F258" s="112"/>
      <c r="G258" s="56"/>
      <c r="H258" s="15"/>
      <c r="I258" s="75"/>
      <c r="J258" s="75"/>
      <c r="K258" s="74"/>
      <c r="L258" s="74"/>
    </row>
    <row r="259" spans="2:12">
      <c r="B259" s="5" t="s">
        <v>517</v>
      </c>
      <c r="C259" s="5">
        <v>11708</v>
      </c>
      <c r="D259" s="5" t="s">
        <v>19</v>
      </c>
      <c r="E259" s="108" t="s">
        <v>583</v>
      </c>
      <c r="F259" s="108"/>
      <c r="G259" s="5" t="s">
        <v>29</v>
      </c>
      <c r="H259" s="15">
        <v>14</v>
      </c>
      <c r="I259" s="75">
        <v>31.42</v>
      </c>
      <c r="J259" s="75">
        <v>439.88</v>
      </c>
      <c r="K259" s="67" t="s">
        <v>61</v>
      </c>
      <c r="L259" s="68">
        <v>1</v>
      </c>
    </row>
    <row r="260" spans="2:12" ht="24.95" customHeight="1">
      <c r="B260" s="5" t="s">
        <v>518</v>
      </c>
      <c r="C260" s="5" t="s">
        <v>519</v>
      </c>
      <c r="D260" s="5" t="s">
        <v>24</v>
      </c>
      <c r="E260" s="108" t="s">
        <v>584</v>
      </c>
      <c r="F260" s="108"/>
      <c r="G260" s="12" t="s">
        <v>29</v>
      </c>
      <c r="H260" s="94">
        <v>4</v>
      </c>
      <c r="I260" s="75">
        <v>143.22</v>
      </c>
      <c r="J260" s="75">
        <v>572.88</v>
      </c>
      <c r="K260" s="67" t="s">
        <v>61</v>
      </c>
      <c r="L260" s="68">
        <v>1</v>
      </c>
    </row>
    <row r="261" spans="2:12">
      <c r="B261" s="5" t="s">
        <v>520</v>
      </c>
      <c r="C261" s="5" t="s">
        <v>521</v>
      </c>
      <c r="D261" s="5" t="s">
        <v>24</v>
      </c>
      <c r="E261" s="108" t="s">
        <v>585</v>
      </c>
      <c r="F261" s="108"/>
      <c r="G261" s="5" t="s">
        <v>29</v>
      </c>
      <c r="H261" s="15">
        <v>6</v>
      </c>
      <c r="I261" s="75">
        <v>319.54000000000002</v>
      </c>
      <c r="J261" s="75">
        <v>1917.24</v>
      </c>
      <c r="K261" s="67" t="s">
        <v>61</v>
      </c>
      <c r="L261" s="68">
        <v>1</v>
      </c>
    </row>
    <row r="262" spans="2:12">
      <c r="B262" s="5" t="s">
        <v>522</v>
      </c>
      <c r="C262" s="5" t="s">
        <v>523</v>
      </c>
      <c r="D262" s="5" t="s">
        <v>31</v>
      </c>
      <c r="E262" s="108" t="s">
        <v>586</v>
      </c>
      <c r="F262" s="108"/>
      <c r="G262" s="5" t="s">
        <v>29</v>
      </c>
      <c r="H262" s="15">
        <v>1</v>
      </c>
      <c r="I262" s="75">
        <v>420.29</v>
      </c>
      <c r="J262" s="75">
        <v>420.29</v>
      </c>
      <c r="K262" s="67" t="s">
        <v>61</v>
      </c>
      <c r="L262" s="68">
        <v>1</v>
      </c>
    </row>
    <row r="263" spans="2:12">
      <c r="B263" s="5" t="s">
        <v>524</v>
      </c>
      <c r="C263" s="5" t="s">
        <v>523</v>
      </c>
      <c r="D263" s="5" t="s">
        <v>31</v>
      </c>
      <c r="E263" s="108" t="s">
        <v>587</v>
      </c>
      <c r="F263" s="108"/>
      <c r="G263" s="5" t="s">
        <v>29</v>
      </c>
      <c r="H263" s="15">
        <v>5</v>
      </c>
      <c r="I263" s="75">
        <v>420.29</v>
      </c>
      <c r="J263" s="75">
        <v>2101.4499999999998</v>
      </c>
      <c r="K263" s="67" t="s">
        <v>61</v>
      </c>
      <c r="L263" s="68">
        <v>1</v>
      </c>
    </row>
    <row r="264" spans="2:12">
      <c r="B264" s="5" t="s">
        <v>525</v>
      </c>
      <c r="C264" s="5">
        <v>43436</v>
      </c>
      <c r="D264" s="5" t="s">
        <v>19</v>
      </c>
      <c r="E264" s="108" t="s">
        <v>588</v>
      </c>
      <c r="F264" s="108"/>
      <c r="G264" s="5" t="s">
        <v>29</v>
      </c>
      <c r="H264" s="15">
        <v>1</v>
      </c>
      <c r="I264" s="75">
        <v>216.6</v>
      </c>
      <c r="J264" s="75">
        <v>216.6</v>
      </c>
      <c r="K264" s="67" t="s">
        <v>61</v>
      </c>
      <c r="L264" s="68">
        <v>1</v>
      </c>
    </row>
    <row r="265" spans="2:12">
      <c r="B265" s="5" t="s">
        <v>526</v>
      </c>
      <c r="C265" s="5" t="s">
        <v>527</v>
      </c>
      <c r="D265" s="5" t="s">
        <v>24</v>
      </c>
      <c r="E265" s="108" t="s">
        <v>589</v>
      </c>
      <c r="F265" s="108"/>
      <c r="G265" s="5" t="s">
        <v>29</v>
      </c>
      <c r="H265" s="15">
        <v>6</v>
      </c>
      <c r="I265" s="75">
        <v>1058.32</v>
      </c>
      <c r="J265" s="75">
        <v>6349.92</v>
      </c>
      <c r="K265" s="67" t="s">
        <v>61</v>
      </c>
      <c r="L265" s="68">
        <v>1</v>
      </c>
    </row>
    <row r="266" spans="2:12">
      <c r="B266" s="5" t="s">
        <v>528</v>
      </c>
      <c r="C266" s="5" t="s">
        <v>529</v>
      </c>
      <c r="D266" s="5" t="s">
        <v>24</v>
      </c>
      <c r="E266" s="108" t="s">
        <v>590</v>
      </c>
      <c r="F266" s="108"/>
      <c r="G266" s="5" t="s">
        <v>29</v>
      </c>
      <c r="H266" s="15">
        <v>6</v>
      </c>
      <c r="I266" s="75">
        <v>102.53</v>
      </c>
      <c r="J266" s="75">
        <v>615.17999999999995</v>
      </c>
      <c r="K266" s="67" t="s">
        <v>61</v>
      </c>
      <c r="L266" s="68">
        <v>1</v>
      </c>
    </row>
    <row r="267" spans="2:12">
      <c r="B267" s="5" t="s">
        <v>530</v>
      </c>
      <c r="C267" s="5">
        <v>13115</v>
      </c>
      <c r="D267" s="5" t="s">
        <v>19</v>
      </c>
      <c r="E267" s="108" t="s">
        <v>591</v>
      </c>
      <c r="F267" s="108"/>
      <c r="G267" s="95" t="s">
        <v>201</v>
      </c>
      <c r="H267" s="15">
        <v>127.02</v>
      </c>
      <c r="I267" s="75">
        <v>13.88</v>
      </c>
      <c r="J267" s="75">
        <v>1763.03</v>
      </c>
      <c r="K267" s="67" t="s">
        <v>61</v>
      </c>
      <c r="L267" s="68">
        <v>1</v>
      </c>
    </row>
    <row r="268" spans="2:12">
      <c r="B268" s="52">
        <v>14</v>
      </c>
      <c r="C268" s="52"/>
      <c r="D268" s="52"/>
      <c r="E268" s="112" t="s">
        <v>592</v>
      </c>
      <c r="F268" s="112"/>
      <c r="G268" s="57"/>
      <c r="H268" s="62"/>
      <c r="I268" s="75"/>
      <c r="J268" s="75"/>
      <c r="K268" s="74"/>
      <c r="L268" s="74"/>
    </row>
    <row r="269" spans="2:12">
      <c r="B269" s="5" t="s">
        <v>531</v>
      </c>
      <c r="C269" s="5">
        <v>89709</v>
      </c>
      <c r="D269" s="5" t="s">
        <v>31</v>
      </c>
      <c r="E269" s="108" t="s">
        <v>593</v>
      </c>
      <c r="F269" s="108"/>
      <c r="G269" s="5" t="s">
        <v>29</v>
      </c>
      <c r="H269" s="87">
        <v>3</v>
      </c>
      <c r="I269" s="75">
        <v>11.93</v>
      </c>
      <c r="J269" s="75">
        <v>35.79</v>
      </c>
      <c r="K269" s="67" t="s">
        <v>61</v>
      </c>
      <c r="L269" s="68">
        <v>1</v>
      </c>
    </row>
    <row r="270" spans="2:12">
      <c r="B270" s="5" t="s">
        <v>532</v>
      </c>
      <c r="C270" s="5">
        <v>89708</v>
      </c>
      <c r="D270" s="5" t="s">
        <v>31</v>
      </c>
      <c r="E270" s="108" t="s">
        <v>594</v>
      </c>
      <c r="F270" s="108"/>
      <c r="G270" s="5" t="s">
        <v>29</v>
      </c>
      <c r="H270" s="87">
        <v>18</v>
      </c>
      <c r="I270" s="75">
        <v>70.930000000000007</v>
      </c>
      <c r="J270" s="75">
        <v>1276.74</v>
      </c>
      <c r="K270" s="67" t="s">
        <v>61</v>
      </c>
      <c r="L270" s="68">
        <v>1</v>
      </c>
    </row>
    <row r="271" spans="2:12">
      <c r="B271" s="5" t="s">
        <v>533</v>
      </c>
      <c r="C271" s="5">
        <v>89710</v>
      </c>
      <c r="D271" s="5" t="s">
        <v>31</v>
      </c>
      <c r="E271" s="108" t="s">
        <v>595</v>
      </c>
      <c r="F271" s="108"/>
      <c r="G271" s="5" t="s">
        <v>29</v>
      </c>
      <c r="H271" s="87">
        <v>9</v>
      </c>
      <c r="I271" s="75">
        <v>11.71</v>
      </c>
      <c r="J271" s="75">
        <v>105.39</v>
      </c>
      <c r="K271" s="67" t="s">
        <v>61</v>
      </c>
      <c r="L271" s="68">
        <v>1</v>
      </c>
    </row>
    <row r="272" spans="2:12">
      <c r="B272" s="5" t="s">
        <v>534</v>
      </c>
      <c r="C272" s="5">
        <v>39319</v>
      </c>
      <c r="D272" s="5" t="s">
        <v>19</v>
      </c>
      <c r="E272" s="108" t="s">
        <v>596</v>
      </c>
      <c r="F272" s="108"/>
      <c r="G272" s="5" t="s">
        <v>29</v>
      </c>
      <c r="H272" s="87">
        <v>5</v>
      </c>
      <c r="I272" s="75">
        <v>8.6199999999999992</v>
      </c>
      <c r="J272" s="75">
        <v>43.1</v>
      </c>
      <c r="K272" s="67" t="s">
        <v>61</v>
      </c>
      <c r="L272" s="68">
        <v>1</v>
      </c>
    </row>
    <row r="273" spans="2:12">
      <c r="B273" s="5" t="s">
        <v>535</v>
      </c>
      <c r="C273" s="5">
        <v>39320</v>
      </c>
      <c r="D273" s="5" t="s">
        <v>19</v>
      </c>
      <c r="E273" s="108" t="s">
        <v>597</v>
      </c>
      <c r="F273" s="108"/>
      <c r="G273" s="5" t="s">
        <v>29</v>
      </c>
      <c r="H273" s="87">
        <v>7</v>
      </c>
      <c r="I273" s="75">
        <v>14.33</v>
      </c>
      <c r="J273" s="75">
        <v>100.31</v>
      </c>
      <c r="K273" s="67" t="s">
        <v>61</v>
      </c>
      <c r="L273" s="68">
        <v>1</v>
      </c>
    </row>
    <row r="274" spans="2:12">
      <c r="B274" s="5" t="s">
        <v>536</v>
      </c>
      <c r="C274" s="5">
        <v>89714</v>
      </c>
      <c r="D274" s="5" t="s">
        <v>31</v>
      </c>
      <c r="E274" s="108" t="s">
        <v>598</v>
      </c>
      <c r="F274" s="108"/>
      <c r="G274" s="5" t="s">
        <v>201</v>
      </c>
      <c r="H274" s="87">
        <v>228</v>
      </c>
      <c r="I274" s="75">
        <v>67.13</v>
      </c>
      <c r="J274" s="75">
        <v>15305.64</v>
      </c>
      <c r="K274" s="67" t="s">
        <v>61</v>
      </c>
      <c r="L274" s="68">
        <v>1</v>
      </c>
    </row>
    <row r="275" spans="2:12">
      <c r="B275" s="5" t="s">
        <v>537</v>
      </c>
      <c r="C275" s="5">
        <v>89711</v>
      </c>
      <c r="D275" s="5" t="s">
        <v>31</v>
      </c>
      <c r="E275" s="108" t="s">
        <v>599</v>
      </c>
      <c r="F275" s="108"/>
      <c r="G275" s="5" t="s">
        <v>201</v>
      </c>
      <c r="H275" s="87">
        <v>198</v>
      </c>
      <c r="I275" s="75">
        <v>23.43</v>
      </c>
      <c r="J275" s="75">
        <v>4639.1400000000003</v>
      </c>
      <c r="K275" s="67" t="s">
        <v>61</v>
      </c>
      <c r="L275" s="68">
        <v>1</v>
      </c>
    </row>
    <row r="276" spans="2:12">
      <c r="B276" s="5" t="s">
        <v>538</v>
      </c>
      <c r="C276" s="5">
        <v>89712</v>
      </c>
      <c r="D276" s="5" t="s">
        <v>31</v>
      </c>
      <c r="E276" s="108" t="s">
        <v>600</v>
      </c>
      <c r="F276" s="108"/>
      <c r="G276" s="5" t="s">
        <v>201</v>
      </c>
      <c r="H276" s="87">
        <v>120</v>
      </c>
      <c r="I276" s="75">
        <v>34.75</v>
      </c>
      <c r="J276" s="75">
        <v>4170</v>
      </c>
      <c r="K276" s="67" t="s">
        <v>61</v>
      </c>
      <c r="L276" s="68">
        <v>1</v>
      </c>
    </row>
    <row r="277" spans="2:12">
      <c r="B277" s="5" t="s">
        <v>539</v>
      </c>
      <c r="C277" s="5">
        <v>89713</v>
      </c>
      <c r="D277" s="5" t="s">
        <v>31</v>
      </c>
      <c r="E277" s="108" t="s">
        <v>601</v>
      </c>
      <c r="F277" s="108"/>
      <c r="G277" s="5" t="s">
        <v>201</v>
      </c>
      <c r="H277" s="87">
        <v>66</v>
      </c>
      <c r="I277" s="75">
        <v>52.62</v>
      </c>
      <c r="J277" s="75">
        <v>3472.92</v>
      </c>
      <c r="K277" s="67" t="s">
        <v>61</v>
      </c>
      <c r="L277" s="68">
        <v>1</v>
      </c>
    </row>
    <row r="278" spans="2:12">
      <c r="B278" s="5" t="s">
        <v>540</v>
      </c>
      <c r="C278" s="5">
        <v>89849</v>
      </c>
      <c r="D278" s="5" t="s">
        <v>31</v>
      </c>
      <c r="E278" s="108" t="s">
        <v>602</v>
      </c>
      <c r="F278" s="108"/>
      <c r="G278" s="5" t="s">
        <v>201</v>
      </c>
      <c r="H278" s="87">
        <v>48</v>
      </c>
      <c r="I278" s="75">
        <v>73.08</v>
      </c>
      <c r="J278" s="75">
        <v>3507.84</v>
      </c>
      <c r="K278" s="67" t="s">
        <v>61</v>
      </c>
      <c r="L278" s="68">
        <v>1</v>
      </c>
    </row>
    <row r="279" spans="2:12">
      <c r="B279" s="5" t="s">
        <v>541</v>
      </c>
      <c r="C279" s="5">
        <v>89708</v>
      </c>
      <c r="D279" s="5" t="s">
        <v>31</v>
      </c>
      <c r="E279" s="108" t="s">
        <v>603</v>
      </c>
      <c r="F279" s="108"/>
      <c r="G279" s="5" t="s">
        <v>29</v>
      </c>
      <c r="H279" s="87">
        <v>2</v>
      </c>
      <c r="I279" s="75">
        <v>70.930000000000007</v>
      </c>
      <c r="J279" s="75">
        <v>141.86000000000001</v>
      </c>
      <c r="K279" s="67" t="s">
        <v>61</v>
      </c>
      <c r="L279" s="68">
        <v>1</v>
      </c>
    </row>
    <row r="280" spans="2:12" ht="24.95" customHeight="1">
      <c r="B280" s="5" t="s">
        <v>542</v>
      </c>
      <c r="C280" s="5" t="s">
        <v>519</v>
      </c>
      <c r="D280" s="5" t="s">
        <v>24</v>
      </c>
      <c r="E280" s="108" t="s">
        <v>604</v>
      </c>
      <c r="F280" s="108"/>
      <c r="G280" s="5" t="s">
        <v>29</v>
      </c>
      <c r="H280" s="87">
        <v>10</v>
      </c>
      <c r="I280" s="75">
        <v>143.22</v>
      </c>
      <c r="J280" s="75">
        <v>1432.2</v>
      </c>
      <c r="K280" s="67" t="s">
        <v>61</v>
      </c>
      <c r="L280" s="68">
        <v>1</v>
      </c>
    </row>
    <row r="281" spans="2:12" ht="24.95" customHeight="1">
      <c r="B281" s="5" t="s">
        <v>543</v>
      </c>
      <c r="C281" s="5">
        <v>98109</v>
      </c>
      <c r="D281" s="87" t="s">
        <v>31</v>
      </c>
      <c r="E281" s="108" t="s">
        <v>605</v>
      </c>
      <c r="F281" s="108"/>
      <c r="G281" s="5" t="s">
        <v>29</v>
      </c>
      <c r="H281" s="87">
        <v>1</v>
      </c>
      <c r="I281" s="75">
        <v>939.81</v>
      </c>
      <c r="J281" s="75">
        <v>939.81</v>
      </c>
      <c r="K281" s="67" t="s">
        <v>61</v>
      </c>
      <c r="L281" s="68">
        <v>1</v>
      </c>
    </row>
    <row r="282" spans="2:12" ht="24.95" customHeight="1">
      <c r="B282" s="5" t="s">
        <v>544</v>
      </c>
      <c r="C282" s="5" t="s">
        <v>527</v>
      </c>
      <c r="D282" s="5" t="s">
        <v>24</v>
      </c>
      <c r="E282" s="108" t="s">
        <v>606</v>
      </c>
      <c r="F282" s="108"/>
      <c r="G282" s="5" t="s">
        <v>29</v>
      </c>
      <c r="H282" s="87">
        <v>4</v>
      </c>
      <c r="I282" s="75">
        <v>1058.32</v>
      </c>
      <c r="J282" s="75">
        <v>4233.28</v>
      </c>
      <c r="K282" s="67" t="s">
        <v>61</v>
      </c>
      <c r="L282" s="68">
        <v>1</v>
      </c>
    </row>
    <row r="283" spans="2:12">
      <c r="B283" s="5" t="s">
        <v>545</v>
      </c>
      <c r="C283" s="5">
        <v>98079</v>
      </c>
      <c r="D283" s="5" t="s">
        <v>31</v>
      </c>
      <c r="E283" s="108" t="s">
        <v>607</v>
      </c>
      <c r="F283" s="108"/>
      <c r="G283" s="5" t="s">
        <v>29</v>
      </c>
      <c r="H283" s="87">
        <v>1</v>
      </c>
      <c r="I283" s="75">
        <v>9214.74</v>
      </c>
      <c r="J283" s="75">
        <v>9214.74</v>
      </c>
      <c r="K283" s="67" t="s">
        <v>61</v>
      </c>
      <c r="L283" s="68">
        <v>1</v>
      </c>
    </row>
    <row r="284" spans="2:12">
      <c r="B284" s="5" t="s">
        <v>546</v>
      </c>
      <c r="C284" s="5">
        <v>39362</v>
      </c>
      <c r="D284" s="5" t="s">
        <v>31</v>
      </c>
      <c r="E284" s="108" t="s">
        <v>608</v>
      </c>
      <c r="F284" s="108"/>
      <c r="G284" s="5" t="s">
        <v>29</v>
      </c>
      <c r="H284" s="87">
        <v>1</v>
      </c>
      <c r="I284" s="75">
        <v>4989.43</v>
      </c>
      <c r="J284" s="75">
        <v>4989.43</v>
      </c>
      <c r="K284" s="67" t="s">
        <v>61</v>
      </c>
      <c r="L284" s="68">
        <v>1</v>
      </c>
    </row>
    <row r="285" spans="2:12">
      <c r="B285" s="52">
        <v>15</v>
      </c>
      <c r="C285" s="52"/>
      <c r="D285" s="52"/>
      <c r="E285" s="112" t="s">
        <v>609</v>
      </c>
      <c r="F285" s="112"/>
      <c r="G285" s="57"/>
      <c r="H285" s="62"/>
      <c r="I285" s="75"/>
      <c r="J285" s="75"/>
      <c r="K285" s="74"/>
      <c r="L285" s="74"/>
    </row>
    <row r="286" spans="2:12" ht="24.95" customHeight="1">
      <c r="B286" s="5" t="s">
        <v>547</v>
      </c>
      <c r="C286" s="5" t="s">
        <v>548</v>
      </c>
      <c r="D286" s="5" t="s">
        <v>24</v>
      </c>
      <c r="E286" s="108" t="s">
        <v>610</v>
      </c>
      <c r="F286" s="108"/>
      <c r="G286" s="5" t="s">
        <v>29</v>
      </c>
      <c r="H286" s="87">
        <v>2</v>
      </c>
      <c r="I286" s="75">
        <v>918.73</v>
      </c>
      <c r="J286" s="75">
        <v>1837.46</v>
      </c>
      <c r="K286" s="67" t="s">
        <v>61</v>
      </c>
      <c r="L286" s="68">
        <v>0</v>
      </c>
    </row>
    <row r="287" spans="2:12" ht="24.95" customHeight="1">
      <c r="B287" s="5" t="s">
        <v>549</v>
      </c>
      <c r="C287" s="13">
        <v>95470</v>
      </c>
      <c r="D287" s="5" t="s">
        <v>31</v>
      </c>
      <c r="E287" s="108" t="s">
        <v>611</v>
      </c>
      <c r="F287" s="108"/>
      <c r="G287" s="5" t="s">
        <v>29</v>
      </c>
      <c r="H287" s="87">
        <v>7</v>
      </c>
      <c r="I287" s="75">
        <v>332.73</v>
      </c>
      <c r="J287" s="75">
        <v>2329.11</v>
      </c>
      <c r="K287" s="67" t="s">
        <v>61</v>
      </c>
      <c r="L287" s="68">
        <v>0</v>
      </c>
    </row>
    <row r="288" spans="2:12" ht="24.95" customHeight="1">
      <c r="B288" s="5" t="s">
        <v>550</v>
      </c>
      <c r="C288" s="92">
        <v>100848</v>
      </c>
      <c r="D288" s="5" t="s">
        <v>31</v>
      </c>
      <c r="E288" s="108" t="s">
        <v>612</v>
      </c>
      <c r="F288" s="108"/>
      <c r="G288" s="5" t="s">
        <v>29</v>
      </c>
      <c r="H288" s="87">
        <v>12</v>
      </c>
      <c r="I288" s="75">
        <v>595.04</v>
      </c>
      <c r="J288" s="75">
        <v>7140.48</v>
      </c>
      <c r="K288" s="67" t="s">
        <v>61</v>
      </c>
      <c r="L288" s="68">
        <v>0</v>
      </c>
    </row>
    <row r="289" spans="2:12" ht="24.95" customHeight="1">
      <c r="B289" s="5" t="s">
        <v>551</v>
      </c>
      <c r="C289" s="92" t="s">
        <v>552</v>
      </c>
      <c r="D289" s="93" t="s">
        <v>24</v>
      </c>
      <c r="E289" s="108" t="s">
        <v>613</v>
      </c>
      <c r="F289" s="108"/>
      <c r="G289" s="5" t="s">
        <v>29</v>
      </c>
      <c r="H289" s="87">
        <v>2</v>
      </c>
      <c r="I289" s="75">
        <v>688.93</v>
      </c>
      <c r="J289" s="75">
        <v>1377.86</v>
      </c>
      <c r="K289" s="67" t="s">
        <v>61</v>
      </c>
      <c r="L289" s="68">
        <v>0</v>
      </c>
    </row>
    <row r="290" spans="2:12">
      <c r="B290" s="5" t="s">
        <v>553</v>
      </c>
      <c r="C290" s="5">
        <v>100849</v>
      </c>
      <c r="D290" s="5" t="s">
        <v>31</v>
      </c>
      <c r="E290" s="108" t="s">
        <v>614</v>
      </c>
      <c r="F290" s="108"/>
      <c r="G290" s="5" t="s">
        <v>29</v>
      </c>
      <c r="H290" s="87">
        <v>7</v>
      </c>
      <c r="I290" s="75">
        <v>51.35</v>
      </c>
      <c r="J290" s="75">
        <v>359.45</v>
      </c>
      <c r="K290" s="67" t="s">
        <v>61</v>
      </c>
      <c r="L290" s="68">
        <v>0</v>
      </c>
    </row>
    <row r="291" spans="2:12">
      <c r="B291" s="5" t="s">
        <v>554</v>
      </c>
      <c r="C291" s="5">
        <v>95544</v>
      </c>
      <c r="D291" s="5" t="s">
        <v>31</v>
      </c>
      <c r="E291" s="108" t="s">
        <v>615</v>
      </c>
      <c r="F291" s="108"/>
      <c r="G291" s="5" t="s">
        <v>29</v>
      </c>
      <c r="H291" s="87">
        <v>21</v>
      </c>
      <c r="I291" s="75">
        <v>83.03</v>
      </c>
      <c r="J291" s="75">
        <v>1743.63</v>
      </c>
      <c r="K291" s="67" t="s">
        <v>61</v>
      </c>
      <c r="L291" s="68">
        <v>0</v>
      </c>
    </row>
    <row r="292" spans="2:12" ht="24.95" customHeight="1">
      <c r="B292" s="5" t="s">
        <v>555</v>
      </c>
      <c r="C292" s="92">
        <v>38190</v>
      </c>
      <c r="D292" s="93" t="s">
        <v>19</v>
      </c>
      <c r="E292" s="108" t="s">
        <v>616</v>
      </c>
      <c r="F292" s="108"/>
      <c r="G292" s="5" t="s">
        <v>636</v>
      </c>
      <c r="H292" s="87">
        <v>4</v>
      </c>
      <c r="I292" s="75">
        <v>329</v>
      </c>
      <c r="J292" s="75">
        <v>1316</v>
      </c>
      <c r="K292" s="67" t="s">
        <v>61</v>
      </c>
      <c r="L292" s="68">
        <v>0</v>
      </c>
    </row>
    <row r="293" spans="2:12" ht="24.95" customHeight="1">
      <c r="B293" s="5" t="s">
        <v>556</v>
      </c>
      <c r="C293" s="5">
        <v>86904</v>
      </c>
      <c r="D293" s="5" t="s">
        <v>31</v>
      </c>
      <c r="E293" s="108" t="s">
        <v>617</v>
      </c>
      <c r="F293" s="108"/>
      <c r="G293" s="5" t="s">
        <v>29</v>
      </c>
      <c r="H293" s="87">
        <v>8</v>
      </c>
      <c r="I293" s="75">
        <v>159.6</v>
      </c>
      <c r="J293" s="75">
        <v>1276.8</v>
      </c>
      <c r="K293" s="67" t="s">
        <v>61</v>
      </c>
      <c r="L293" s="68">
        <v>0</v>
      </c>
    </row>
    <row r="294" spans="2:12" ht="24.95" customHeight="1">
      <c r="B294" s="5" t="s">
        <v>557</v>
      </c>
      <c r="C294" s="5">
        <v>86901</v>
      </c>
      <c r="D294" s="5" t="s">
        <v>31</v>
      </c>
      <c r="E294" s="108" t="s">
        <v>618</v>
      </c>
      <c r="F294" s="108"/>
      <c r="G294" s="5" t="s">
        <v>29</v>
      </c>
      <c r="H294" s="87">
        <v>21</v>
      </c>
      <c r="I294" s="75">
        <v>171.67</v>
      </c>
      <c r="J294" s="75">
        <v>3605.07</v>
      </c>
      <c r="K294" s="67" t="s">
        <v>61</v>
      </c>
      <c r="L294" s="68">
        <v>0</v>
      </c>
    </row>
    <row r="295" spans="2:12" ht="24.95" customHeight="1">
      <c r="B295" s="5" t="s">
        <v>558</v>
      </c>
      <c r="C295" s="5">
        <v>86906</v>
      </c>
      <c r="D295" s="5" t="s">
        <v>31</v>
      </c>
      <c r="E295" s="108" t="s">
        <v>619</v>
      </c>
      <c r="F295" s="108"/>
      <c r="G295" s="5" t="s">
        <v>29</v>
      </c>
      <c r="H295" s="87">
        <v>29</v>
      </c>
      <c r="I295" s="75">
        <v>69.13</v>
      </c>
      <c r="J295" s="75">
        <v>2004.77</v>
      </c>
      <c r="K295" s="67" t="s">
        <v>61</v>
      </c>
      <c r="L295" s="68">
        <v>0</v>
      </c>
    </row>
    <row r="296" spans="2:12">
      <c r="B296" s="5" t="s">
        <v>559</v>
      </c>
      <c r="C296" s="5">
        <v>95547</v>
      </c>
      <c r="D296" s="5" t="s">
        <v>31</v>
      </c>
      <c r="E296" s="108" t="s">
        <v>620</v>
      </c>
      <c r="F296" s="108"/>
      <c r="G296" s="5" t="s">
        <v>29</v>
      </c>
      <c r="H296" s="87">
        <v>30</v>
      </c>
      <c r="I296" s="75">
        <v>61.82</v>
      </c>
      <c r="J296" s="75">
        <v>1854.6</v>
      </c>
      <c r="K296" s="67" t="s">
        <v>61</v>
      </c>
      <c r="L296" s="68">
        <v>0</v>
      </c>
    </row>
    <row r="297" spans="2:12" ht="24.95" customHeight="1">
      <c r="B297" s="5" t="s">
        <v>560</v>
      </c>
      <c r="C297" s="92">
        <v>37401</v>
      </c>
      <c r="D297" s="93" t="s">
        <v>19</v>
      </c>
      <c r="E297" s="108" t="s">
        <v>621</v>
      </c>
      <c r="F297" s="108"/>
      <c r="G297" s="5" t="s">
        <v>29</v>
      </c>
      <c r="H297" s="87">
        <v>27</v>
      </c>
      <c r="I297" s="75">
        <v>49.39</v>
      </c>
      <c r="J297" s="75">
        <v>1333.53</v>
      </c>
      <c r="K297" s="67" t="s">
        <v>61</v>
      </c>
      <c r="L297" s="68">
        <v>0</v>
      </c>
    </row>
    <row r="298" spans="2:12" ht="24.95" customHeight="1">
      <c r="B298" s="5" t="s">
        <v>561</v>
      </c>
      <c r="C298" s="92">
        <v>100868</v>
      </c>
      <c r="D298" s="5" t="s">
        <v>31</v>
      </c>
      <c r="E298" s="108" t="s">
        <v>622</v>
      </c>
      <c r="F298" s="108"/>
      <c r="G298" s="5" t="s">
        <v>29</v>
      </c>
      <c r="H298" s="87">
        <v>8</v>
      </c>
      <c r="I298" s="75">
        <v>409.98</v>
      </c>
      <c r="J298" s="75">
        <v>3279.84</v>
      </c>
      <c r="K298" s="67" t="s">
        <v>61</v>
      </c>
      <c r="L298" s="68">
        <v>0</v>
      </c>
    </row>
    <row r="299" spans="2:12" ht="24.95" customHeight="1">
      <c r="B299" s="5" t="s">
        <v>562</v>
      </c>
      <c r="C299" s="92">
        <v>100867</v>
      </c>
      <c r="D299" s="5" t="s">
        <v>31</v>
      </c>
      <c r="E299" s="108" t="s">
        <v>623</v>
      </c>
      <c r="F299" s="108"/>
      <c r="G299" s="5" t="s">
        <v>29</v>
      </c>
      <c r="H299" s="87">
        <v>2</v>
      </c>
      <c r="I299" s="75">
        <v>382.59</v>
      </c>
      <c r="J299" s="75">
        <v>765.18</v>
      </c>
      <c r="K299" s="67" t="s">
        <v>61</v>
      </c>
      <c r="L299" s="68">
        <v>0</v>
      </c>
    </row>
    <row r="300" spans="2:12">
      <c r="B300" s="5" t="s">
        <v>563</v>
      </c>
      <c r="C300" s="92">
        <v>100866</v>
      </c>
      <c r="D300" s="5" t="s">
        <v>31</v>
      </c>
      <c r="E300" s="108" t="s">
        <v>624</v>
      </c>
      <c r="F300" s="108"/>
      <c r="G300" s="5" t="s">
        <v>29</v>
      </c>
      <c r="H300" s="87">
        <v>12</v>
      </c>
      <c r="I300" s="75">
        <v>358.85</v>
      </c>
      <c r="J300" s="75">
        <v>4306.2</v>
      </c>
      <c r="K300" s="67" t="s">
        <v>61</v>
      </c>
      <c r="L300" s="68">
        <v>0</v>
      </c>
    </row>
    <row r="301" spans="2:12">
      <c r="B301" s="5" t="s">
        <v>564</v>
      </c>
      <c r="C301" s="5" t="s">
        <v>565</v>
      </c>
      <c r="D301" s="5" t="s">
        <v>256</v>
      </c>
      <c r="E301" s="108" t="s">
        <v>625</v>
      </c>
      <c r="F301" s="108"/>
      <c r="G301" s="5" t="s">
        <v>29</v>
      </c>
      <c r="H301" s="87">
        <v>4</v>
      </c>
      <c r="I301" s="75">
        <v>89.02</v>
      </c>
      <c r="J301" s="75">
        <v>356.08</v>
      </c>
      <c r="K301" s="67" t="s">
        <v>61</v>
      </c>
      <c r="L301" s="68">
        <v>0</v>
      </c>
    </row>
    <row r="302" spans="2:12" ht="24.95" customHeight="1">
      <c r="B302" s="5" t="s">
        <v>566</v>
      </c>
      <c r="C302" s="5">
        <v>11777</v>
      </c>
      <c r="D302" s="5" t="s">
        <v>19</v>
      </c>
      <c r="E302" s="108" t="s">
        <v>626</v>
      </c>
      <c r="F302" s="108"/>
      <c r="G302" s="5" t="s">
        <v>29</v>
      </c>
      <c r="H302" s="87">
        <v>4</v>
      </c>
      <c r="I302" s="75">
        <v>212.72</v>
      </c>
      <c r="J302" s="75">
        <v>850.88</v>
      </c>
      <c r="K302" s="67" t="s">
        <v>61</v>
      </c>
      <c r="L302" s="68">
        <v>0</v>
      </c>
    </row>
    <row r="303" spans="2:12" ht="24.95" customHeight="1">
      <c r="B303" s="5" t="s">
        <v>567</v>
      </c>
      <c r="C303" s="5">
        <v>100860</v>
      </c>
      <c r="D303" s="5" t="s">
        <v>31</v>
      </c>
      <c r="E303" s="108" t="s">
        <v>627</v>
      </c>
      <c r="F303" s="108"/>
      <c r="G303" s="5" t="s">
        <v>29</v>
      </c>
      <c r="H303" s="87">
        <v>14</v>
      </c>
      <c r="I303" s="75">
        <v>113.78</v>
      </c>
      <c r="J303" s="75">
        <v>1592.92</v>
      </c>
      <c r="K303" s="67" t="s">
        <v>61</v>
      </c>
      <c r="L303" s="68">
        <v>0</v>
      </c>
    </row>
    <row r="304" spans="2:12" ht="24.95" customHeight="1">
      <c r="B304" s="5" t="s">
        <v>568</v>
      </c>
      <c r="C304" s="5">
        <v>6015</v>
      </c>
      <c r="D304" s="5" t="s">
        <v>19</v>
      </c>
      <c r="E304" s="108" t="s">
        <v>628</v>
      </c>
      <c r="F304" s="108"/>
      <c r="G304" s="5" t="s">
        <v>29</v>
      </c>
      <c r="H304" s="87">
        <v>14</v>
      </c>
      <c r="I304" s="75">
        <v>179.63</v>
      </c>
      <c r="J304" s="75">
        <v>2514.8200000000002</v>
      </c>
      <c r="K304" s="67" t="s">
        <v>61</v>
      </c>
      <c r="L304" s="68">
        <v>0</v>
      </c>
    </row>
    <row r="305" spans="2:12">
      <c r="B305" s="5" t="s">
        <v>569</v>
      </c>
      <c r="C305" s="5">
        <v>86919</v>
      </c>
      <c r="D305" s="5" t="s">
        <v>31</v>
      </c>
      <c r="E305" s="108" t="s">
        <v>629</v>
      </c>
      <c r="F305" s="108"/>
      <c r="G305" s="5" t="s">
        <v>29</v>
      </c>
      <c r="H305" s="87">
        <v>2</v>
      </c>
      <c r="I305" s="75">
        <v>1035.5999999999999</v>
      </c>
      <c r="J305" s="75">
        <v>2071.1999999999998</v>
      </c>
      <c r="K305" s="67" t="s">
        <v>61</v>
      </c>
      <c r="L305" s="68">
        <v>0</v>
      </c>
    </row>
    <row r="306" spans="2:12" ht="24.95" customHeight="1">
      <c r="B306" s="5" t="s">
        <v>570</v>
      </c>
      <c r="C306" s="5">
        <v>86914</v>
      </c>
      <c r="D306" s="5" t="s">
        <v>31</v>
      </c>
      <c r="E306" s="108" t="s">
        <v>630</v>
      </c>
      <c r="F306" s="108"/>
      <c r="G306" s="5" t="s">
        <v>29</v>
      </c>
      <c r="H306" s="87">
        <v>3</v>
      </c>
      <c r="I306" s="75">
        <v>91.26</v>
      </c>
      <c r="J306" s="75">
        <v>273.77999999999997</v>
      </c>
      <c r="K306" s="67" t="s">
        <v>61</v>
      </c>
      <c r="L306" s="68">
        <v>0</v>
      </c>
    </row>
    <row r="307" spans="2:12" ht="24.95" customHeight="1">
      <c r="B307" s="5" t="s">
        <v>571</v>
      </c>
      <c r="C307" s="5">
        <v>86914</v>
      </c>
      <c r="D307" s="5" t="s">
        <v>31</v>
      </c>
      <c r="E307" s="108" t="s">
        <v>631</v>
      </c>
      <c r="F307" s="108"/>
      <c r="G307" s="5" t="s">
        <v>29</v>
      </c>
      <c r="H307" s="87">
        <v>10</v>
      </c>
      <c r="I307" s="75">
        <v>91.26</v>
      </c>
      <c r="J307" s="75">
        <v>912.6</v>
      </c>
      <c r="K307" s="67" t="s">
        <v>61</v>
      </c>
      <c r="L307" s="68">
        <v>0</v>
      </c>
    </row>
    <row r="308" spans="2:12" ht="24.95" customHeight="1">
      <c r="B308" s="5" t="s">
        <v>572</v>
      </c>
      <c r="C308" s="5">
        <v>10085</v>
      </c>
      <c r="D308" s="5" t="s">
        <v>31</v>
      </c>
      <c r="E308" s="108" t="s">
        <v>632</v>
      </c>
      <c r="F308" s="108"/>
      <c r="G308" s="5" t="s">
        <v>29</v>
      </c>
      <c r="H308" s="87">
        <v>2</v>
      </c>
      <c r="I308" s="75">
        <v>320.01</v>
      </c>
      <c r="J308" s="75">
        <v>640.02</v>
      </c>
      <c r="K308" s="67" t="s">
        <v>61</v>
      </c>
      <c r="L308" s="68">
        <v>0</v>
      </c>
    </row>
    <row r="309" spans="2:12" ht="24.95" customHeight="1">
      <c r="B309" s="5" t="s">
        <v>573</v>
      </c>
      <c r="C309" s="5">
        <v>86936</v>
      </c>
      <c r="D309" s="5" t="s">
        <v>31</v>
      </c>
      <c r="E309" s="108" t="s">
        <v>633</v>
      </c>
      <c r="F309" s="108"/>
      <c r="G309" s="5" t="s">
        <v>636</v>
      </c>
      <c r="H309" s="87">
        <v>13</v>
      </c>
      <c r="I309" s="75">
        <v>906.03</v>
      </c>
      <c r="J309" s="75">
        <v>11778.39</v>
      </c>
      <c r="K309" s="67" t="s">
        <v>61</v>
      </c>
      <c r="L309" s="68">
        <v>0</v>
      </c>
    </row>
    <row r="310" spans="2:12" ht="24.95" customHeight="1">
      <c r="B310" s="5" t="s">
        <v>574</v>
      </c>
      <c r="C310" s="5">
        <v>86909</v>
      </c>
      <c r="D310" s="5" t="s">
        <v>31</v>
      </c>
      <c r="E310" s="108" t="s">
        <v>634</v>
      </c>
      <c r="F310" s="108"/>
      <c r="G310" s="5" t="s">
        <v>29</v>
      </c>
      <c r="H310" s="87">
        <v>13</v>
      </c>
      <c r="I310" s="75">
        <v>120.01</v>
      </c>
      <c r="J310" s="75">
        <v>1560.13</v>
      </c>
      <c r="K310" s="67" t="s">
        <v>61</v>
      </c>
      <c r="L310" s="68">
        <v>0</v>
      </c>
    </row>
    <row r="311" spans="2:12">
      <c r="B311" s="5" t="s">
        <v>575</v>
      </c>
      <c r="C311" s="5">
        <v>11777</v>
      </c>
      <c r="D311" s="5" t="s">
        <v>19</v>
      </c>
      <c r="E311" s="108" t="s">
        <v>635</v>
      </c>
      <c r="F311" s="108"/>
      <c r="G311" s="5" t="s">
        <v>29</v>
      </c>
      <c r="H311" s="87">
        <v>1</v>
      </c>
      <c r="I311" s="75">
        <v>202.46</v>
      </c>
      <c r="J311" s="75">
        <v>202.46</v>
      </c>
      <c r="K311" s="67" t="s">
        <v>61</v>
      </c>
      <c r="L311" s="68">
        <v>0</v>
      </c>
    </row>
    <row r="312" spans="2:12">
      <c r="B312" s="52">
        <v>16</v>
      </c>
      <c r="C312" s="52"/>
      <c r="D312" s="52"/>
      <c r="E312" s="106" t="s">
        <v>763</v>
      </c>
      <c r="F312" s="106"/>
      <c r="G312" s="57"/>
      <c r="H312" s="62"/>
      <c r="I312" s="74"/>
      <c r="J312" s="74"/>
      <c r="K312" s="74"/>
      <c r="L312" s="74"/>
    </row>
    <row r="313" spans="2:12">
      <c r="B313" s="5" t="s">
        <v>637</v>
      </c>
      <c r="C313" s="5">
        <v>94970</v>
      </c>
      <c r="D313" s="5" t="s">
        <v>31</v>
      </c>
      <c r="E313" s="108" t="s">
        <v>764</v>
      </c>
      <c r="F313" s="108"/>
      <c r="G313" s="5" t="s">
        <v>48</v>
      </c>
      <c r="H313" s="14">
        <v>2.44</v>
      </c>
      <c r="I313" s="75">
        <v>472.77</v>
      </c>
      <c r="J313" s="75">
        <v>1153.55</v>
      </c>
      <c r="K313" s="67" t="s">
        <v>61</v>
      </c>
      <c r="L313" s="68">
        <v>1</v>
      </c>
    </row>
    <row r="314" spans="2:12">
      <c r="B314" s="5" t="s">
        <v>638</v>
      </c>
      <c r="C314" s="5">
        <v>92688</v>
      </c>
      <c r="D314" s="5" t="s">
        <v>31</v>
      </c>
      <c r="E314" s="108" t="s">
        <v>765</v>
      </c>
      <c r="F314" s="108"/>
      <c r="G314" s="5" t="s">
        <v>201</v>
      </c>
      <c r="H314" s="15">
        <v>18</v>
      </c>
      <c r="I314" s="75">
        <v>54.51</v>
      </c>
      <c r="J314" s="75">
        <v>981.18</v>
      </c>
      <c r="K314" s="67" t="s">
        <v>61</v>
      </c>
      <c r="L314" s="68">
        <v>1</v>
      </c>
    </row>
    <row r="315" spans="2:12">
      <c r="B315" s="5" t="s">
        <v>639</v>
      </c>
      <c r="C315" s="5">
        <v>39634</v>
      </c>
      <c r="D315" s="5" t="s">
        <v>19</v>
      </c>
      <c r="E315" s="108" t="s">
        <v>766</v>
      </c>
      <c r="F315" s="108"/>
      <c r="G315" s="5" t="s">
        <v>201</v>
      </c>
      <c r="H315" s="15">
        <v>18</v>
      </c>
      <c r="I315" s="75">
        <v>11.24</v>
      </c>
      <c r="J315" s="75">
        <v>202.32</v>
      </c>
      <c r="K315" s="67" t="s">
        <v>61</v>
      </c>
      <c r="L315" s="68">
        <v>1</v>
      </c>
    </row>
    <row r="316" spans="2:12">
      <c r="B316" s="5" t="s">
        <v>640</v>
      </c>
      <c r="C316" s="5" t="s">
        <v>641</v>
      </c>
      <c r="D316" s="5" t="s">
        <v>256</v>
      </c>
      <c r="E316" s="108" t="s">
        <v>767</v>
      </c>
      <c r="F316" s="108"/>
      <c r="G316" s="5" t="s">
        <v>29</v>
      </c>
      <c r="H316" s="15">
        <v>4</v>
      </c>
      <c r="I316" s="75">
        <v>118.85</v>
      </c>
      <c r="J316" s="75">
        <v>475.4</v>
      </c>
      <c r="K316" s="67" t="s">
        <v>61</v>
      </c>
      <c r="L316" s="68">
        <v>1</v>
      </c>
    </row>
    <row r="317" spans="2:12">
      <c r="B317" s="5" t="s">
        <v>642</v>
      </c>
      <c r="C317" s="5">
        <v>12899</v>
      </c>
      <c r="D317" s="5" t="s">
        <v>19</v>
      </c>
      <c r="E317" s="108" t="s">
        <v>768</v>
      </c>
      <c r="F317" s="108"/>
      <c r="G317" s="5" t="s">
        <v>29</v>
      </c>
      <c r="H317" s="15">
        <v>1</v>
      </c>
      <c r="I317" s="75">
        <v>128.85</v>
      </c>
      <c r="J317" s="75">
        <v>128.85</v>
      </c>
      <c r="K317" s="67" t="s">
        <v>61</v>
      </c>
      <c r="L317" s="68">
        <v>1</v>
      </c>
    </row>
    <row r="318" spans="2:12">
      <c r="B318" s="5" t="s">
        <v>643</v>
      </c>
      <c r="C318" s="5">
        <v>11756</v>
      </c>
      <c r="D318" s="5" t="s">
        <v>19</v>
      </c>
      <c r="E318" s="108" t="s">
        <v>769</v>
      </c>
      <c r="F318" s="108"/>
      <c r="G318" s="5" t="s">
        <v>29</v>
      </c>
      <c r="H318" s="15">
        <v>2</v>
      </c>
      <c r="I318" s="75">
        <v>48.19</v>
      </c>
      <c r="J318" s="75">
        <v>96.38</v>
      </c>
      <c r="K318" s="67" t="s">
        <v>61</v>
      </c>
      <c r="L318" s="68">
        <v>1</v>
      </c>
    </row>
    <row r="319" spans="2:12">
      <c r="B319" s="5" t="s">
        <v>644</v>
      </c>
      <c r="C319" s="5">
        <v>10904</v>
      </c>
      <c r="D319" s="5" t="s">
        <v>19</v>
      </c>
      <c r="E319" s="108" t="s">
        <v>770</v>
      </c>
      <c r="F319" s="108"/>
      <c r="G319" s="5" t="s">
        <v>29</v>
      </c>
      <c r="H319" s="15">
        <v>2</v>
      </c>
      <c r="I319" s="75">
        <v>274.22000000000003</v>
      </c>
      <c r="J319" s="75">
        <v>548.44000000000005</v>
      </c>
      <c r="K319" s="67" t="s">
        <v>61</v>
      </c>
      <c r="L319" s="68">
        <v>1</v>
      </c>
    </row>
    <row r="320" spans="2:12">
      <c r="B320" s="5" t="s">
        <v>645</v>
      </c>
      <c r="C320" s="5">
        <v>12899</v>
      </c>
      <c r="D320" s="5" t="s">
        <v>19</v>
      </c>
      <c r="E320" s="108" t="s">
        <v>771</v>
      </c>
      <c r="F320" s="108"/>
      <c r="G320" s="5" t="s">
        <v>29</v>
      </c>
      <c r="H320" s="15">
        <v>1</v>
      </c>
      <c r="I320" s="75">
        <v>128.85</v>
      </c>
      <c r="J320" s="75">
        <v>128.85</v>
      </c>
      <c r="K320" s="67" t="s">
        <v>61</v>
      </c>
      <c r="L320" s="68">
        <v>1</v>
      </c>
    </row>
    <row r="321" spans="2:12">
      <c r="B321" s="52">
        <v>17</v>
      </c>
      <c r="C321" s="52"/>
      <c r="D321" s="52"/>
      <c r="E321" s="106" t="s">
        <v>772</v>
      </c>
      <c r="F321" s="106"/>
      <c r="G321" s="57"/>
      <c r="H321" s="62"/>
      <c r="I321" s="75"/>
      <c r="J321" s="75"/>
      <c r="K321" s="74"/>
      <c r="L321" s="68"/>
    </row>
    <row r="322" spans="2:12">
      <c r="B322" s="5" t="s">
        <v>646</v>
      </c>
      <c r="C322" s="5">
        <v>101905</v>
      </c>
      <c r="D322" s="12" t="s">
        <v>31</v>
      </c>
      <c r="E322" s="108" t="s">
        <v>773</v>
      </c>
      <c r="F322" s="108"/>
      <c r="G322" s="5" t="s">
        <v>29</v>
      </c>
      <c r="H322" s="15">
        <v>8</v>
      </c>
      <c r="I322" s="75">
        <v>233.66</v>
      </c>
      <c r="J322" s="75">
        <v>1869.28</v>
      </c>
      <c r="K322" s="67" t="s">
        <v>61</v>
      </c>
      <c r="L322" s="68">
        <v>0</v>
      </c>
    </row>
    <row r="323" spans="2:12">
      <c r="B323" s="5" t="s">
        <v>647</v>
      </c>
      <c r="C323" s="5">
        <v>101907</v>
      </c>
      <c r="D323" s="12" t="s">
        <v>31</v>
      </c>
      <c r="E323" s="108" t="s">
        <v>774</v>
      </c>
      <c r="F323" s="108"/>
      <c r="G323" s="5" t="s">
        <v>29</v>
      </c>
      <c r="H323" s="15">
        <v>2</v>
      </c>
      <c r="I323" s="75">
        <v>724.38</v>
      </c>
      <c r="J323" s="75">
        <v>1448.76</v>
      </c>
      <c r="K323" s="67" t="s">
        <v>61</v>
      </c>
      <c r="L323" s="68">
        <v>0</v>
      </c>
    </row>
    <row r="324" spans="2:12">
      <c r="B324" s="5" t="s">
        <v>648</v>
      </c>
      <c r="C324" s="96">
        <v>97599</v>
      </c>
      <c r="D324" s="5" t="s">
        <v>31</v>
      </c>
      <c r="E324" s="108" t="s">
        <v>775</v>
      </c>
      <c r="F324" s="108"/>
      <c r="G324" s="5" t="s">
        <v>29</v>
      </c>
      <c r="H324" s="15">
        <v>24</v>
      </c>
      <c r="I324" s="75">
        <v>33.51</v>
      </c>
      <c r="J324" s="75">
        <v>804.24</v>
      </c>
      <c r="K324" s="67" t="s">
        <v>61</v>
      </c>
      <c r="L324" s="68">
        <v>0</v>
      </c>
    </row>
    <row r="325" spans="2:12">
      <c r="B325" s="5" t="s">
        <v>649</v>
      </c>
      <c r="C325" s="92">
        <v>38121</v>
      </c>
      <c r="D325" s="5" t="s">
        <v>19</v>
      </c>
      <c r="E325" s="108" t="s">
        <v>776</v>
      </c>
      <c r="F325" s="108"/>
      <c r="G325" s="5" t="s">
        <v>29</v>
      </c>
      <c r="H325" s="15">
        <v>7</v>
      </c>
      <c r="I325" s="75">
        <v>22.51</v>
      </c>
      <c r="J325" s="75">
        <v>157.57</v>
      </c>
      <c r="K325" s="67" t="s">
        <v>61</v>
      </c>
      <c r="L325" s="68">
        <v>0</v>
      </c>
    </row>
    <row r="326" spans="2:12">
      <c r="B326" s="5" t="s">
        <v>650</v>
      </c>
      <c r="C326" s="5">
        <v>92367</v>
      </c>
      <c r="D326" s="12" t="s">
        <v>31</v>
      </c>
      <c r="E326" s="108" t="s">
        <v>777</v>
      </c>
      <c r="F326" s="108"/>
      <c r="G326" s="5" t="s">
        <v>201</v>
      </c>
      <c r="H326" s="15">
        <v>108</v>
      </c>
      <c r="I326" s="75">
        <v>151.88999999999999</v>
      </c>
      <c r="J326" s="75">
        <v>16404.12</v>
      </c>
      <c r="K326" s="67" t="s">
        <v>61</v>
      </c>
      <c r="L326" s="68">
        <v>1</v>
      </c>
    </row>
    <row r="327" spans="2:12">
      <c r="B327" s="5" t="s">
        <v>651</v>
      </c>
      <c r="C327" s="5">
        <v>92642</v>
      </c>
      <c r="D327" s="12" t="s">
        <v>31</v>
      </c>
      <c r="E327" s="108" t="s">
        <v>778</v>
      </c>
      <c r="F327" s="108"/>
      <c r="G327" s="5" t="s">
        <v>29</v>
      </c>
      <c r="H327" s="15">
        <v>5</v>
      </c>
      <c r="I327" s="75">
        <v>257.52999999999997</v>
      </c>
      <c r="J327" s="75">
        <v>1287.6500000000001</v>
      </c>
      <c r="K327" s="67" t="s">
        <v>61</v>
      </c>
      <c r="L327" s="68">
        <v>1</v>
      </c>
    </row>
    <row r="328" spans="2:12">
      <c r="B328" s="5" t="s">
        <v>652</v>
      </c>
      <c r="C328" s="5">
        <v>6308</v>
      </c>
      <c r="D328" s="97" t="s">
        <v>19</v>
      </c>
      <c r="E328" s="108" t="s">
        <v>779</v>
      </c>
      <c r="F328" s="108"/>
      <c r="G328" s="5" t="s">
        <v>29</v>
      </c>
      <c r="H328" s="15">
        <v>1</v>
      </c>
      <c r="I328" s="75">
        <v>171.66</v>
      </c>
      <c r="J328" s="75">
        <v>171.66</v>
      </c>
      <c r="K328" s="67" t="s">
        <v>61</v>
      </c>
      <c r="L328" s="68">
        <v>1</v>
      </c>
    </row>
    <row r="329" spans="2:12">
      <c r="B329" s="5" t="s">
        <v>653</v>
      </c>
      <c r="C329" s="5">
        <v>92353</v>
      </c>
      <c r="D329" s="12" t="s">
        <v>31</v>
      </c>
      <c r="E329" s="108" t="s">
        <v>780</v>
      </c>
      <c r="F329" s="108"/>
      <c r="G329" s="5" t="s">
        <v>29</v>
      </c>
      <c r="H329" s="15">
        <v>1</v>
      </c>
      <c r="I329" s="75">
        <v>184.99</v>
      </c>
      <c r="J329" s="75">
        <v>184.99</v>
      </c>
      <c r="K329" s="67" t="s">
        <v>61</v>
      </c>
      <c r="L329" s="68">
        <v>1</v>
      </c>
    </row>
    <row r="330" spans="2:12">
      <c r="B330" s="5" t="s">
        <v>654</v>
      </c>
      <c r="C330" s="5">
        <v>1791</v>
      </c>
      <c r="D330" s="97" t="s">
        <v>31</v>
      </c>
      <c r="E330" s="108" t="s">
        <v>781</v>
      </c>
      <c r="F330" s="108"/>
      <c r="G330" s="5" t="s">
        <v>29</v>
      </c>
      <c r="H330" s="15">
        <v>15</v>
      </c>
      <c r="I330" s="75">
        <v>289.68</v>
      </c>
      <c r="J330" s="75">
        <v>4345.2</v>
      </c>
      <c r="K330" s="67" t="s">
        <v>61</v>
      </c>
      <c r="L330" s="68">
        <v>1</v>
      </c>
    </row>
    <row r="331" spans="2:12">
      <c r="B331" s="5" t="s">
        <v>655</v>
      </c>
      <c r="C331" s="5">
        <v>92934</v>
      </c>
      <c r="D331" s="97" t="s">
        <v>31</v>
      </c>
      <c r="E331" s="108" t="s">
        <v>782</v>
      </c>
      <c r="F331" s="108"/>
      <c r="G331" s="5" t="s">
        <v>29</v>
      </c>
      <c r="H331" s="15">
        <v>11</v>
      </c>
      <c r="I331" s="75">
        <v>135.86000000000001</v>
      </c>
      <c r="J331" s="75">
        <v>1494.46</v>
      </c>
      <c r="K331" s="67" t="s">
        <v>61</v>
      </c>
      <c r="L331" s="68">
        <v>1</v>
      </c>
    </row>
    <row r="332" spans="2:12">
      <c r="B332" s="5" t="s">
        <v>656</v>
      </c>
      <c r="C332" s="12">
        <v>766</v>
      </c>
      <c r="D332" s="97" t="s">
        <v>19</v>
      </c>
      <c r="E332" s="108" t="s">
        <v>783</v>
      </c>
      <c r="F332" s="108"/>
      <c r="G332" s="5" t="s">
        <v>29</v>
      </c>
      <c r="H332" s="15">
        <v>1</v>
      </c>
      <c r="I332" s="75">
        <v>26.09</v>
      </c>
      <c r="J332" s="75">
        <v>26.09</v>
      </c>
      <c r="K332" s="67" t="s">
        <v>61</v>
      </c>
      <c r="L332" s="68">
        <v>1</v>
      </c>
    </row>
    <row r="333" spans="2:12">
      <c r="B333" s="5" t="s">
        <v>657</v>
      </c>
      <c r="C333" s="12">
        <v>787</v>
      </c>
      <c r="D333" s="97" t="s">
        <v>19</v>
      </c>
      <c r="E333" s="108" t="s">
        <v>784</v>
      </c>
      <c r="F333" s="108"/>
      <c r="G333" s="5" t="s">
        <v>29</v>
      </c>
      <c r="H333" s="15">
        <v>4</v>
      </c>
      <c r="I333" s="75">
        <v>56.35</v>
      </c>
      <c r="J333" s="75">
        <v>225.4</v>
      </c>
      <c r="K333" s="67" t="s">
        <v>61</v>
      </c>
      <c r="L333" s="68">
        <v>1</v>
      </c>
    </row>
    <row r="334" spans="2:12">
      <c r="B334" s="5" t="s">
        <v>658</v>
      </c>
      <c r="C334" s="5">
        <v>764</v>
      </c>
      <c r="D334" s="97" t="s">
        <v>19</v>
      </c>
      <c r="E334" s="108" t="s">
        <v>785</v>
      </c>
      <c r="F334" s="108"/>
      <c r="G334" s="5" t="s">
        <v>29</v>
      </c>
      <c r="H334" s="15">
        <v>1</v>
      </c>
      <c r="I334" s="75">
        <v>12.62</v>
      </c>
      <c r="J334" s="75">
        <v>12.62</v>
      </c>
      <c r="K334" s="67" t="s">
        <v>61</v>
      </c>
      <c r="L334" s="68">
        <v>1</v>
      </c>
    </row>
    <row r="335" spans="2:12">
      <c r="B335" s="5" t="s">
        <v>659</v>
      </c>
      <c r="C335" s="5">
        <v>92377</v>
      </c>
      <c r="D335" s="12" t="s">
        <v>31</v>
      </c>
      <c r="E335" s="108" t="s">
        <v>786</v>
      </c>
      <c r="F335" s="108"/>
      <c r="G335" s="5" t="s">
        <v>29</v>
      </c>
      <c r="H335" s="15">
        <v>12</v>
      </c>
      <c r="I335" s="75">
        <v>117.42</v>
      </c>
      <c r="J335" s="75">
        <v>1409.04</v>
      </c>
      <c r="K335" s="67" t="s">
        <v>61</v>
      </c>
      <c r="L335" s="68">
        <v>1</v>
      </c>
    </row>
    <row r="336" spans="2:12">
      <c r="B336" s="5" t="s">
        <v>660</v>
      </c>
      <c r="C336" s="12">
        <v>4209</v>
      </c>
      <c r="D336" s="97" t="s">
        <v>19</v>
      </c>
      <c r="E336" s="108" t="s">
        <v>787</v>
      </c>
      <c r="F336" s="108"/>
      <c r="G336" s="5" t="s">
        <v>29</v>
      </c>
      <c r="H336" s="15">
        <v>1</v>
      </c>
      <c r="I336" s="75">
        <v>28.5</v>
      </c>
      <c r="J336" s="75">
        <v>28.5</v>
      </c>
      <c r="K336" s="67" t="s">
        <v>61</v>
      </c>
      <c r="L336" s="68">
        <v>1</v>
      </c>
    </row>
    <row r="337" spans="2:12">
      <c r="B337" s="5" t="s">
        <v>661</v>
      </c>
      <c r="C337" s="5">
        <v>4179</v>
      </c>
      <c r="D337" s="97" t="s">
        <v>19</v>
      </c>
      <c r="E337" s="108" t="s">
        <v>788</v>
      </c>
      <c r="F337" s="108"/>
      <c r="G337" s="5" t="s">
        <v>29</v>
      </c>
      <c r="H337" s="15">
        <v>1</v>
      </c>
      <c r="I337" s="75">
        <v>14.56</v>
      </c>
      <c r="J337" s="75">
        <v>14.56</v>
      </c>
      <c r="K337" s="67" t="s">
        <v>61</v>
      </c>
      <c r="L337" s="68">
        <v>1</v>
      </c>
    </row>
    <row r="338" spans="2:12">
      <c r="B338" s="5" t="s">
        <v>662</v>
      </c>
      <c r="C338" s="12">
        <v>92913</v>
      </c>
      <c r="D338" s="97" t="s">
        <v>31</v>
      </c>
      <c r="E338" s="108" t="s">
        <v>789</v>
      </c>
      <c r="F338" s="108"/>
      <c r="G338" s="5" t="s">
        <v>29</v>
      </c>
      <c r="H338" s="15">
        <v>1</v>
      </c>
      <c r="I338" s="75">
        <v>182.61</v>
      </c>
      <c r="J338" s="75">
        <v>182.61</v>
      </c>
      <c r="K338" s="67" t="s">
        <v>61</v>
      </c>
      <c r="L338" s="68">
        <v>1</v>
      </c>
    </row>
    <row r="339" spans="2:12">
      <c r="B339" s="5" t="s">
        <v>663</v>
      </c>
      <c r="C339" s="12">
        <v>20964</v>
      </c>
      <c r="D339" s="97" t="s">
        <v>19</v>
      </c>
      <c r="E339" s="108" t="s">
        <v>790</v>
      </c>
      <c r="F339" s="108"/>
      <c r="G339" s="5" t="s">
        <v>29</v>
      </c>
      <c r="H339" s="15">
        <v>1</v>
      </c>
      <c r="I339" s="75">
        <v>107.06</v>
      </c>
      <c r="J339" s="75">
        <v>107.06</v>
      </c>
      <c r="K339" s="67" t="s">
        <v>61</v>
      </c>
      <c r="L339" s="68">
        <v>1</v>
      </c>
    </row>
    <row r="340" spans="2:12">
      <c r="B340" s="5" t="s">
        <v>664</v>
      </c>
      <c r="C340" s="12">
        <v>94499</v>
      </c>
      <c r="D340" s="97" t="s">
        <v>31</v>
      </c>
      <c r="E340" s="108" t="s">
        <v>791</v>
      </c>
      <c r="F340" s="108"/>
      <c r="G340" s="5" t="s">
        <v>29</v>
      </c>
      <c r="H340" s="15">
        <v>3</v>
      </c>
      <c r="I340" s="75">
        <v>339.71</v>
      </c>
      <c r="J340" s="75">
        <v>1019.13</v>
      </c>
      <c r="K340" s="67" t="s">
        <v>61</v>
      </c>
      <c r="L340" s="68">
        <v>1</v>
      </c>
    </row>
    <row r="341" spans="2:12">
      <c r="B341" s="5" t="s">
        <v>665</v>
      </c>
      <c r="C341" s="12">
        <v>10405</v>
      </c>
      <c r="D341" s="97" t="s">
        <v>19</v>
      </c>
      <c r="E341" s="108" t="s">
        <v>792</v>
      </c>
      <c r="F341" s="108"/>
      <c r="G341" s="5" t="s">
        <v>29</v>
      </c>
      <c r="H341" s="15">
        <v>2</v>
      </c>
      <c r="I341" s="75">
        <v>506.38</v>
      </c>
      <c r="J341" s="75">
        <v>1012.76</v>
      </c>
      <c r="K341" s="67" t="s">
        <v>61</v>
      </c>
      <c r="L341" s="68">
        <v>1</v>
      </c>
    </row>
    <row r="342" spans="2:12">
      <c r="B342" s="5" t="s">
        <v>666</v>
      </c>
      <c r="C342" s="12">
        <v>10904</v>
      </c>
      <c r="D342" s="97" t="s">
        <v>19</v>
      </c>
      <c r="E342" s="108" t="s">
        <v>793</v>
      </c>
      <c r="F342" s="108"/>
      <c r="G342" s="5" t="s">
        <v>29</v>
      </c>
      <c r="H342" s="15">
        <v>1</v>
      </c>
      <c r="I342" s="75">
        <v>274.22000000000003</v>
      </c>
      <c r="J342" s="75">
        <v>274.22000000000003</v>
      </c>
      <c r="K342" s="67" t="s">
        <v>61</v>
      </c>
      <c r="L342" s="68">
        <v>1</v>
      </c>
    </row>
    <row r="343" spans="2:12">
      <c r="B343" s="5" t="s">
        <v>667</v>
      </c>
      <c r="C343" s="12">
        <v>95253</v>
      </c>
      <c r="D343" s="97" t="s">
        <v>31</v>
      </c>
      <c r="E343" s="108" t="s">
        <v>794</v>
      </c>
      <c r="F343" s="108"/>
      <c r="G343" s="5" t="s">
        <v>29</v>
      </c>
      <c r="H343" s="15">
        <v>3</v>
      </c>
      <c r="I343" s="75">
        <v>264.54000000000002</v>
      </c>
      <c r="J343" s="75">
        <v>793.62</v>
      </c>
      <c r="K343" s="67" t="s">
        <v>61</v>
      </c>
      <c r="L343" s="68">
        <v>1</v>
      </c>
    </row>
    <row r="344" spans="2:12">
      <c r="B344" s="5" t="s">
        <v>668</v>
      </c>
      <c r="C344" s="12">
        <v>12898</v>
      </c>
      <c r="D344" s="97" t="s">
        <v>31</v>
      </c>
      <c r="E344" s="108" t="s">
        <v>795</v>
      </c>
      <c r="F344" s="108"/>
      <c r="G344" s="5" t="s">
        <v>29</v>
      </c>
      <c r="H344" s="15">
        <v>1</v>
      </c>
      <c r="I344" s="75">
        <v>184.65</v>
      </c>
      <c r="J344" s="75">
        <v>184.65</v>
      </c>
      <c r="K344" s="67" t="s">
        <v>61</v>
      </c>
      <c r="L344" s="68">
        <v>1</v>
      </c>
    </row>
    <row r="345" spans="2:12">
      <c r="B345" s="5" t="s">
        <v>669</v>
      </c>
      <c r="C345" s="12" t="s">
        <v>670</v>
      </c>
      <c r="D345" s="97" t="s">
        <v>256</v>
      </c>
      <c r="E345" s="108" t="s">
        <v>796</v>
      </c>
      <c r="F345" s="108"/>
      <c r="G345" s="5" t="s">
        <v>29</v>
      </c>
      <c r="H345" s="15">
        <v>1</v>
      </c>
      <c r="I345" s="75">
        <v>196.94</v>
      </c>
      <c r="J345" s="75">
        <v>196.94</v>
      </c>
      <c r="K345" s="67" t="s">
        <v>61</v>
      </c>
      <c r="L345" s="68">
        <v>1</v>
      </c>
    </row>
    <row r="346" spans="2:12">
      <c r="B346" s="5" t="s">
        <v>671</v>
      </c>
      <c r="C346" s="12" t="s">
        <v>672</v>
      </c>
      <c r="D346" s="97" t="s">
        <v>24</v>
      </c>
      <c r="E346" s="108" t="s">
        <v>797</v>
      </c>
      <c r="F346" s="108"/>
      <c r="G346" s="5" t="s">
        <v>29</v>
      </c>
      <c r="H346" s="15">
        <v>4</v>
      </c>
      <c r="I346" s="75">
        <v>280.76</v>
      </c>
      <c r="J346" s="75">
        <v>1123.03</v>
      </c>
      <c r="K346" s="67" t="s">
        <v>61</v>
      </c>
      <c r="L346" s="68">
        <v>1</v>
      </c>
    </row>
    <row r="347" spans="2:12">
      <c r="B347" s="5" t="s">
        <v>673</v>
      </c>
      <c r="C347" s="12" t="s">
        <v>674</v>
      </c>
      <c r="D347" s="97" t="s">
        <v>24</v>
      </c>
      <c r="E347" s="108" t="s">
        <v>798</v>
      </c>
      <c r="F347" s="108"/>
      <c r="G347" s="5" t="s">
        <v>29</v>
      </c>
      <c r="H347" s="15">
        <v>3</v>
      </c>
      <c r="I347" s="75">
        <v>55.9</v>
      </c>
      <c r="J347" s="75">
        <v>167.7</v>
      </c>
      <c r="K347" s="67" t="s">
        <v>61</v>
      </c>
      <c r="L347" s="68">
        <v>1</v>
      </c>
    </row>
    <row r="348" spans="2:12">
      <c r="B348" s="5" t="s">
        <v>675</v>
      </c>
      <c r="C348" s="12" t="s">
        <v>676</v>
      </c>
      <c r="D348" s="97" t="s">
        <v>24</v>
      </c>
      <c r="E348" s="108" t="s">
        <v>799</v>
      </c>
      <c r="F348" s="108"/>
      <c r="G348" s="5" t="s">
        <v>29</v>
      </c>
      <c r="H348" s="15">
        <v>1</v>
      </c>
      <c r="I348" s="75">
        <v>346.79</v>
      </c>
      <c r="J348" s="75">
        <v>346.79</v>
      </c>
      <c r="K348" s="67" t="s">
        <v>61</v>
      </c>
      <c r="L348" s="68">
        <v>1</v>
      </c>
    </row>
    <row r="349" spans="2:12" ht="24.95" customHeight="1">
      <c r="B349" s="5" t="s">
        <v>677</v>
      </c>
      <c r="C349" s="12" t="s">
        <v>678</v>
      </c>
      <c r="D349" s="97" t="s">
        <v>256</v>
      </c>
      <c r="E349" s="108" t="s">
        <v>800</v>
      </c>
      <c r="F349" s="108"/>
      <c r="G349" s="5" t="s">
        <v>29</v>
      </c>
      <c r="H349" s="15">
        <v>1</v>
      </c>
      <c r="I349" s="75">
        <v>1594.31</v>
      </c>
      <c r="J349" s="75">
        <v>1594.31</v>
      </c>
      <c r="K349" s="67" t="s">
        <v>61</v>
      </c>
      <c r="L349" s="68">
        <v>1</v>
      </c>
    </row>
    <row r="350" spans="2:12">
      <c r="B350" s="5" t="s">
        <v>679</v>
      </c>
      <c r="C350" s="92">
        <v>37560</v>
      </c>
      <c r="D350" s="5" t="s">
        <v>19</v>
      </c>
      <c r="E350" s="108" t="s">
        <v>801</v>
      </c>
      <c r="F350" s="108"/>
      <c r="G350" s="5" t="s">
        <v>29</v>
      </c>
      <c r="H350" s="15">
        <v>3</v>
      </c>
      <c r="I350" s="75">
        <v>26.03</v>
      </c>
      <c r="J350" s="75">
        <v>78.09</v>
      </c>
      <c r="K350" s="67" t="s">
        <v>61</v>
      </c>
      <c r="L350" s="68">
        <v>1</v>
      </c>
    </row>
    <row r="351" spans="2:12">
      <c r="B351" s="5" t="s">
        <v>680</v>
      </c>
      <c r="C351" s="12">
        <v>43436</v>
      </c>
      <c r="D351" s="5" t="s">
        <v>19</v>
      </c>
      <c r="E351" s="108" t="s">
        <v>802</v>
      </c>
      <c r="F351" s="108"/>
      <c r="G351" s="5" t="s">
        <v>29</v>
      </c>
      <c r="H351" s="15">
        <v>1</v>
      </c>
      <c r="I351" s="75">
        <v>239.21</v>
      </c>
      <c r="J351" s="75">
        <v>239.21</v>
      </c>
      <c r="K351" s="67" t="s">
        <v>61</v>
      </c>
      <c r="L351" s="68">
        <v>1</v>
      </c>
    </row>
    <row r="352" spans="2:12" ht="24.95" customHeight="1">
      <c r="B352" s="5" t="s">
        <v>681</v>
      </c>
      <c r="C352" s="12">
        <v>101914</v>
      </c>
      <c r="D352" s="5" t="s">
        <v>31</v>
      </c>
      <c r="E352" s="108" t="s">
        <v>803</v>
      </c>
      <c r="F352" s="108"/>
      <c r="G352" s="5" t="s">
        <v>29</v>
      </c>
      <c r="H352" s="15">
        <v>1</v>
      </c>
      <c r="I352" s="75">
        <v>653.78</v>
      </c>
      <c r="J352" s="75">
        <v>653.78</v>
      </c>
      <c r="K352" s="67" t="s">
        <v>61</v>
      </c>
      <c r="L352" s="68">
        <v>1</v>
      </c>
    </row>
    <row r="353" spans="2:12" ht="24.95" customHeight="1">
      <c r="B353" s="5" t="s">
        <v>682</v>
      </c>
      <c r="C353" s="12">
        <v>20963</v>
      </c>
      <c r="D353" s="5" t="s">
        <v>19</v>
      </c>
      <c r="E353" s="108" t="s">
        <v>804</v>
      </c>
      <c r="F353" s="108"/>
      <c r="G353" s="5" t="s">
        <v>29</v>
      </c>
      <c r="H353" s="15">
        <v>2</v>
      </c>
      <c r="I353" s="75">
        <v>1943.7</v>
      </c>
      <c r="J353" s="75">
        <v>3887.4</v>
      </c>
      <c r="K353" s="85">
        <v>1943.7</v>
      </c>
      <c r="L353" s="68">
        <v>1</v>
      </c>
    </row>
    <row r="354" spans="2:12" ht="24.95" customHeight="1">
      <c r="B354" s="5" t="s">
        <v>683</v>
      </c>
      <c r="C354" s="12">
        <v>1014</v>
      </c>
      <c r="D354" s="97" t="s">
        <v>19</v>
      </c>
      <c r="E354" s="108" t="s">
        <v>805</v>
      </c>
      <c r="F354" s="108"/>
      <c r="G354" s="5" t="s">
        <v>201</v>
      </c>
      <c r="H354" s="15">
        <v>170</v>
      </c>
      <c r="I354" s="75">
        <v>5.13</v>
      </c>
      <c r="J354" s="75">
        <v>872.1</v>
      </c>
      <c r="K354" s="67" t="s">
        <v>61</v>
      </c>
      <c r="L354" s="68">
        <v>1</v>
      </c>
    </row>
    <row r="355" spans="2:12">
      <c r="B355" s="5" t="s">
        <v>684</v>
      </c>
      <c r="C355" s="12">
        <v>1014</v>
      </c>
      <c r="D355" s="97" t="s">
        <v>19</v>
      </c>
      <c r="E355" s="108" t="s">
        <v>806</v>
      </c>
      <c r="F355" s="108"/>
      <c r="G355" s="5" t="s">
        <v>201</v>
      </c>
      <c r="H355" s="15">
        <v>100</v>
      </c>
      <c r="I355" s="75">
        <v>5.13</v>
      </c>
      <c r="J355" s="75">
        <v>513</v>
      </c>
      <c r="K355" s="67" t="s">
        <v>61</v>
      </c>
      <c r="L355" s="68">
        <v>1</v>
      </c>
    </row>
    <row r="356" spans="2:12">
      <c r="B356" s="5" t="s">
        <v>685</v>
      </c>
      <c r="C356" s="12">
        <v>1014</v>
      </c>
      <c r="D356" s="97" t="s">
        <v>19</v>
      </c>
      <c r="E356" s="108" t="s">
        <v>807</v>
      </c>
      <c r="F356" s="108"/>
      <c r="G356" s="5" t="s">
        <v>201</v>
      </c>
      <c r="H356" s="15">
        <v>100</v>
      </c>
      <c r="I356" s="75">
        <v>5.13</v>
      </c>
      <c r="J356" s="75">
        <v>513</v>
      </c>
      <c r="K356" s="67" t="s">
        <v>61</v>
      </c>
      <c r="L356" s="68">
        <v>1</v>
      </c>
    </row>
    <row r="357" spans="2:12">
      <c r="B357" s="5" t="s">
        <v>686</v>
      </c>
      <c r="C357" s="12">
        <v>1014</v>
      </c>
      <c r="D357" s="97" t="s">
        <v>19</v>
      </c>
      <c r="E357" s="108" t="s">
        <v>808</v>
      </c>
      <c r="F357" s="108"/>
      <c r="G357" s="5" t="s">
        <v>201</v>
      </c>
      <c r="H357" s="15">
        <v>170</v>
      </c>
      <c r="I357" s="75">
        <v>5.13</v>
      </c>
      <c r="J357" s="75">
        <v>872.1</v>
      </c>
      <c r="K357" s="67" t="s">
        <v>61</v>
      </c>
      <c r="L357" s="68">
        <v>1</v>
      </c>
    </row>
    <row r="358" spans="2:12">
      <c r="B358" s="5" t="s">
        <v>687</v>
      </c>
      <c r="C358" s="12">
        <v>1014</v>
      </c>
      <c r="D358" s="97" t="s">
        <v>19</v>
      </c>
      <c r="E358" s="108" t="s">
        <v>809</v>
      </c>
      <c r="F358" s="108"/>
      <c r="G358" s="5" t="s">
        <v>201</v>
      </c>
      <c r="H358" s="15">
        <v>170</v>
      </c>
      <c r="I358" s="75">
        <v>5.13</v>
      </c>
      <c r="J358" s="75">
        <v>872.1</v>
      </c>
      <c r="K358" s="67" t="s">
        <v>61</v>
      </c>
      <c r="L358" s="68">
        <v>1</v>
      </c>
    </row>
    <row r="359" spans="2:12">
      <c r="B359" s="5" t="s">
        <v>688</v>
      </c>
      <c r="C359" s="12">
        <v>1011</v>
      </c>
      <c r="D359" s="97" t="s">
        <v>19</v>
      </c>
      <c r="E359" s="108" t="s">
        <v>810</v>
      </c>
      <c r="F359" s="108"/>
      <c r="G359" s="5" t="s">
        <v>201</v>
      </c>
      <c r="H359" s="15">
        <v>130</v>
      </c>
      <c r="I359" s="75">
        <v>2.52</v>
      </c>
      <c r="J359" s="75">
        <v>327.60000000000002</v>
      </c>
      <c r="K359" s="67" t="s">
        <v>61</v>
      </c>
      <c r="L359" s="68">
        <v>1</v>
      </c>
    </row>
    <row r="360" spans="2:12">
      <c r="B360" s="5" t="s">
        <v>689</v>
      </c>
      <c r="C360" s="12">
        <v>1011</v>
      </c>
      <c r="D360" s="97" t="s">
        <v>19</v>
      </c>
      <c r="E360" s="108" t="s">
        <v>811</v>
      </c>
      <c r="F360" s="108"/>
      <c r="G360" s="5" t="s">
        <v>201</v>
      </c>
      <c r="H360" s="15">
        <v>130</v>
      </c>
      <c r="I360" s="75">
        <v>2.52</v>
      </c>
      <c r="J360" s="75">
        <v>327.60000000000002</v>
      </c>
      <c r="K360" s="67" t="s">
        <v>61</v>
      </c>
      <c r="L360" s="68">
        <v>1</v>
      </c>
    </row>
    <row r="361" spans="2:12">
      <c r="B361" s="5" t="s">
        <v>690</v>
      </c>
      <c r="C361" s="12">
        <v>1011</v>
      </c>
      <c r="D361" s="97" t="s">
        <v>19</v>
      </c>
      <c r="E361" s="108" t="s">
        <v>812</v>
      </c>
      <c r="F361" s="108"/>
      <c r="G361" s="5" t="s">
        <v>201</v>
      </c>
      <c r="H361" s="15">
        <v>130</v>
      </c>
      <c r="I361" s="75">
        <v>2.52</v>
      </c>
      <c r="J361" s="75">
        <v>327.60000000000002</v>
      </c>
      <c r="K361" s="67" t="s">
        <v>61</v>
      </c>
      <c r="L361" s="68">
        <v>1</v>
      </c>
    </row>
    <row r="362" spans="2:12">
      <c r="B362" s="5" t="s">
        <v>691</v>
      </c>
      <c r="C362" s="12">
        <v>1011</v>
      </c>
      <c r="D362" s="97" t="s">
        <v>19</v>
      </c>
      <c r="E362" s="108" t="s">
        <v>813</v>
      </c>
      <c r="F362" s="108"/>
      <c r="G362" s="5" t="s">
        <v>201</v>
      </c>
      <c r="H362" s="15">
        <v>130</v>
      </c>
      <c r="I362" s="75">
        <v>2.52</v>
      </c>
      <c r="J362" s="75">
        <v>327.60000000000002</v>
      </c>
      <c r="K362" s="67" t="s">
        <v>61</v>
      </c>
      <c r="L362" s="68">
        <v>1</v>
      </c>
    </row>
    <row r="363" spans="2:12">
      <c r="B363" s="5" t="s">
        <v>692</v>
      </c>
      <c r="C363" s="12">
        <v>981</v>
      </c>
      <c r="D363" s="97" t="s">
        <v>19</v>
      </c>
      <c r="E363" s="108" t="s">
        <v>814</v>
      </c>
      <c r="F363" s="108"/>
      <c r="G363" s="5" t="s">
        <v>201</v>
      </c>
      <c r="H363" s="15">
        <v>90</v>
      </c>
      <c r="I363" s="75">
        <v>8.2200000000000006</v>
      </c>
      <c r="J363" s="75">
        <v>739.8</v>
      </c>
      <c r="K363" s="67" t="s">
        <v>61</v>
      </c>
      <c r="L363" s="68">
        <v>1</v>
      </c>
    </row>
    <row r="364" spans="2:12">
      <c r="B364" s="5" t="s">
        <v>693</v>
      </c>
      <c r="C364" s="12">
        <v>981</v>
      </c>
      <c r="D364" s="97" t="s">
        <v>19</v>
      </c>
      <c r="E364" s="108" t="s">
        <v>815</v>
      </c>
      <c r="F364" s="108"/>
      <c r="G364" s="5" t="s">
        <v>201</v>
      </c>
      <c r="H364" s="15">
        <v>90</v>
      </c>
      <c r="I364" s="75">
        <v>8.2200000000000006</v>
      </c>
      <c r="J364" s="75">
        <v>739.8</v>
      </c>
      <c r="K364" s="67" t="s">
        <v>61</v>
      </c>
      <c r="L364" s="68">
        <v>1</v>
      </c>
    </row>
    <row r="365" spans="2:12">
      <c r="B365" s="5" t="s">
        <v>694</v>
      </c>
      <c r="C365" s="12">
        <v>981</v>
      </c>
      <c r="D365" s="97" t="s">
        <v>19</v>
      </c>
      <c r="E365" s="108" t="s">
        <v>816</v>
      </c>
      <c r="F365" s="108"/>
      <c r="G365" s="5" t="s">
        <v>201</v>
      </c>
      <c r="H365" s="15">
        <v>90</v>
      </c>
      <c r="I365" s="75">
        <v>8.2200000000000006</v>
      </c>
      <c r="J365" s="75">
        <v>739.8</v>
      </c>
      <c r="K365" s="67" t="s">
        <v>61</v>
      </c>
      <c r="L365" s="68">
        <v>1</v>
      </c>
    </row>
    <row r="366" spans="2:12">
      <c r="B366" s="5" t="s">
        <v>695</v>
      </c>
      <c r="C366" s="12">
        <v>981</v>
      </c>
      <c r="D366" s="97" t="s">
        <v>19</v>
      </c>
      <c r="E366" s="108" t="s">
        <v>817</v>
      </c>
      <c r="F366" s="108"/>
      <c r="G366" s="5" t="s">
        <v>201</v>
      </c>
      <c r="H366" s="15">
        <v>90</v>
      </c>
      <c r="I366" s="75">
        <v>8.2200000000000006</v>
      </c>
      <c r="J366" s="75">
        <v>739.8</v>
      </c>
      <c r="K366" s="67" t="s">
        <v>61</v>
      </c>
      <c r="L366" s="68">
        <v>1</v>
      </c>
    </row>
    <row r="367" spans="2:12">
      <c r="B367" s="5" t="s">
        <v>696</v>
      </c>
      <c r="C367" s="12">
        <v>981</v>
      </c>
      <c r="D367" s="97" t="s">
        <v>19</v>
      </c>
      <c r="E367" s="108" t="s">
        <v>818</v>
      </c>
      <c r="F367" s="108"/>
      <c r="G367" s="5" t="s">
        <v>201</v>
      </c>
      <c r="H367" s="15">
        <v>90</v>
      </c>
      <c r="I367" s="75">
        <v>8.2200000000000006</v>
      </c>
      <c r="J367" s="75">
        <v>739.8</v>
      </c>
      <c r="K367" s="67" t="s">
        <v>61</v>
      </c>
      <c r="L367" s="68">
        <v>1</v>
      </c>
    </row>
    <row r="368" spans="2:12">
      <c r="B368" s="5" t="s">
        <v>697</v>
      </c>
      <c r="C368" s="12">
        <v>93667</v>
      </c>
      <c r="D368" s="97" t="s">
        <v>31</v>
      </c>
      <c r="E368" s="108" t="s">
        <v>819</v>
      </c>
      <c r="F368" s="108"/>
      <c r="G368" s="5" t="s">
        <v>29</v>
      </c>
      <c r="H368" s="15">
        <v>1</v>
      </c>
      <c r="I368" s="75">
        <v>102.42</v>
      </c>
      <c r="J368" s="75">
        <v>102.42</v>
      </c>
      <c r="K368" s="67" t="s">
        <v>61</v>
      </c>
      <c r="L368" s="68">
        <v>1</v>
      </c>
    </row>
    <row r="369" spans="2:12">
      <c r="B369" s="5" t="s">
        <v>698</v>
      </c>
      <c r="C369" s="12">
        <v>1068</v>
      </c>
      <c r="D369" s="97" t="s">
        <v>19</v>
      </c>
      <c r="E369" s="108" t="s">
        <v>820</v>
      </c>
      <c r="F369" s="108"/>
      <c r="G369" s="5" t="s">
        <v>29</v>
      </c>
      <c r="H369" s="15">
        <v>1</v>
      </c>
      <c r="I369" s="75">
        <v>2780.21</v>
      </c>
      <c r="J369" s="75">
        <v>2780.21</v>
      </c>
      <c r="K369" s="67" t="s">
        <v>61</v>
      </c>
      <c r="L369" s="68">
        <v>1</v>
      </c>
    </row>
    <row r="370" spans="2:12">
      <c r="B370" s="5" t="s">
        <v>699</v>
      </c>
      <c r="C370" s="12">
        <v>97498</v>
      </c>
      <c r="D370" s="97" t="s">
        <v>31</v>
      </c>
      <c r="E370" s="108" t="s">
        <v>821</v>
      </c>
      <c r="F370" s="108"/>
      <c r="G370" s="5" t="s">
        <v>201</v>
      </c>
      <c r="H370" s="15">
        <v>6</v>
      </c>
      <c r="I370" s="75">
        <v>62.51</v>
      </c>
      <c r="J370" s="75">
        <v>375.06</v>
      </c>
      <c r="K370" s="67" t="s">
        <v>61</v>
      </c>
      <c r="L370" s="68">
        <v>1</v>
      </c>
    </row>
    <row r="371" spans="2:12">
      <c r="B371" s="5" t="s">
        <v>700</v>
      </c>
      <c r="C371" s="12">
        <v>3909</v>
      </c>
      <c r="D371" s="97" t="s">
        <v>19</v>
      </c>
      <c r="E371" s="108" t="s">
        <v>822</v>
      </c>
      <c r="F371" s="108"/>
      <c r="G371" s="5" t="s">
        <v>201</v>
      </c>
      <c r="H371" s="15">
        <v>4</v>
      </c>
      <c r="I371" s="75">
        <v>10.38</v>
      </c>
      <c r="J371" s="75">
        <v>41.52</v>
      </c>
      <c r="K371" s="67" t="s">
        <v>61</v>
      </c>
      <c r="L371" s="68">
        <v>1</v>
      </c>
    </row>
    <row r="372" spans="2:12">
      <c r="B372" s="5" t="s">
        <v>701</v>
      </c>
      <c r="C372" s="12">
        <v>779</v>
      </c>
      <c r="D372" s="97" t="s">
        <v>19</v>
      </c>
      <c r="E372" s="108" t="s">
        <v>823</v>
      </c>
      <c r="F372" s="108"/>
      <c r="G372" s="5" t="s">
        <v>29</v>
      </c>
      <c r="H372" s="15">
        <v>4</v>
      </c>
      <c r="I372" s="75">
        <v>8.7100000000000009</v>
      </c>
      <c r="J372" s="75">
        <v>34.840000000000003</v>
      </c>
      <c r="K372" s="67" t="s">
        <v>61</v>
      </c>
      <c r="L372" s="68">
        <v>1</v>
      </c>
    </row>
    <row r="373" spans="2:12">
      <c r="B373" s="5" t="s">
        <v>702</v>
      </c>
      <c r="C373" s="92">
        <v>11928</v>
      </c>
      <c r="D373" s="97" t="s">
        <v>19</v>
      </c>
      <c r="E373" s="108" t="s">
        <v>824</v>
      </c>
      <c r="F373" s="108"/>
      <c r="G373" s="5" t="s">
        <v>29</v>
      </c>
      <c r="H373" s="15">
        <v>8</v>
      </c>
      <c r="I373" s="75">
        <v>9.36</v>
      </c>
      <c r="J373" s="75">
        <v>74.88</v>
      </c>
      <c r="K373" s="67" t="s">
        <v>61</v>
      </c>
      <c r="L373" s="68">
        <v>1</v>
      </c>
    </row>
    <row r="374" spans="2:12">
      <c r="B374" s="5" t="s">
        <v>703</v>
      </c>
      <c r="C374" s="92">
        <v>37560</v>
      </c>
      <c r="D374" s="5" t="s">
        <v>19</v>
      </c>
      <c r="E374" s="108" t="s">
        <v>825</v>
      </c>
      <c r="F374" s="108"/>
      <c r="G374" s="5" t="s">
        <v>29</v>
      </c>
      <c r="H374" s="15">
        <v>4</v>
      </c>
      <c r="I374" s="75">
        <v>26.03</v>
      </c>
      <c r="J374" s="75">
        <v>104.12</v>
      </c>
      <c r="K374" s="67" t="s">
        <v>61</v>
      </c>
      <c r="L374" s="68">
        <v>1</v>
      </c>
    </row>
    <row r="375" spans="2:12">
      <c r="B375" s="5" t="s">
        <v>704</v>
      </c>
      <c r="C375" s="92">
        <v>37560</v>
      </c>
      <c r="D375" s="5" t="s">
        <v>19</v>
      </c>
      <c r="E375" s="108" t="s">
        <v>826</v>
      </c>
      <c r="F375" s="108"/>
      <c r="G375" s="5" t="s">
        <v>29</v>
      </c>
      <c r="H375" s="15">
        <v>8</v>
      </c>
      <c r="I375" s="75">
        <v>26.03</v>
      </c>
      <c r="J375" s="75">
        <v>208.24</v>
      </c>
      <c r="K375" s="67" t="s">
        <v>61</v>
      </c>
      <c r="L375" s="68">
        <v>1</v>
      </c>
    </row>
    <row r="376" spans="2:12">
      <c r="B376" s="5" t="s">
        <v>705</v>
      </c>
      <c r="C376" s="92">
        <v>37560</v>
      </c>
      <c r="D376" s="5" t="s">
        <v>19</v>
      </c>
      <c r="E376" s="108" t="s">
        <v>827</v>
      </c>
      <c r="F376" s="108"/>
      <c r="G376" s="5" t="s">
        <v>29</v>
      </c>
      <c r="H376" s="15">
        <v>2</v>
      </c>
      <c r="I376" s="75">
        <v>26.03</v>
      </c>
      <c r="J376" s="75">
        <v>52.06</v>
      </c>
      <c r="K376" s="67" t="s">
        <v>61</v>
      </c>
      <c r="L376" s="68">
        <v>1</v>
      </c>
    </row>
    <row r="377" spans="2:12">
      <c r="B377" s="5" t="s">
        <v>706</v>
      </c>
      <c r="C377" s="92">
        <v>37560</v>
      </c>
      <c r="D377" s="5" t="s">
        <v>19</v>
      </c>
      <c r="E377" s="108" t="s">
        <v>828</v>
      </c>
      <c r="F377" s="108"/>
      <c r="G377" s="5" t="s">
        <v>29</v>
      </c>
      <c r="H377" s="15">
        <v>10</v>
      </c>
      <c r="I377" s="75">
        <v>26.03</v>
      </c>
      <c r="J377" s="75">
        <v>260.3</v>
      </c>
      <c r="K377" s="67" t="s">
        <v>61</v>
      </c>
      <c r="L377" s="68">
        <v>1</v>
      </c>
    </row>
    <row r="378" spans="2:12">
      <c r="B378" s="52">
        <v>18</v>
      </c>
      <c r="C378" s="52"/>
      <c r="D378" s="52"/>
      <c r="E378" s="106" t="s">
        <v>829</v>
      </c>
      <c r="F378" s="106"/>
      <c r="G378" s="57"/>
      <c r="H378" s="62"/>
      <c r="I378" s="75"/>
      <c r="J378" s="75"/>
      <c r="K378" s="74"/>
      <c r="L378" s="68"/>
    </row>
    <row r="379" spans="2:12">
      <c r="B379" s="59"/>
      <c r="C379" s="59"/>
      <c r="D379" s="59"/>
      <c r="E379" s="112" t="s">
        <v>830</v>
      </c>
      <c r="F379" s="112"/>
      <c r="G379" s="56"/>
      <c r="H379" s="15"/>
      <c r="I379" s="75"/>
      <c r="J379" s="75"/>
      <c r="K379" s="74"/>
      <c r="L379" s="68"/>
    </row>
    <row r="380" spans="2:12" ht="24.95" customHeight="1">
      <c r="B380" s="12" t="s">
        <v>707</v>
      </c>
      <c r="C380" s="12">
        <v>101879</v>
      </c>
      <c r="D380" s="12" t="s">
        <v>31</v>
      </c>
      <c r="E380" s="108" t="s">
        <v>831</v>
      </c>
      <c r="F380" s="108"/>
      <c r="G380" s="5" t="s">
        <v>29</v>
      </c>
      <c r="H380" s="98">
        <v>1</v>
      </c>
      <c r="I380" s="75">
        <v>857.06</v>
      </c>
      <c r="J380" s="75">
        <v>857.06</v>
      </c>
      <c r="K380" s="67" t="s">
        <v>61</v>
      </c>
      <c r="L380" s="68">
        <v>1</v>
      </c>
    </row>
    <row r="381" spans="2:12" ht="24.95" customHeight="1">
      <c r="B381" s="12" t="s">
        <v>708</v>
      </c>
      <c r="C381" s="12">
        <v>39805</v>
      </c>
      <c r="D381" s="12" t="s">
        <v>31</v>
      </c>
      <c r="E381" s="108" t="s">
        <v>832</v>
      </c>
      <c r="F381" s="108"/>
      <c r="G381" s="5" t="s">
        <v>29</v>
      </c>
      <c r="H381" s="98">
        <v>1</v>
      </c>
      <c r="I381" s="75">
        <v>857.06</v>
      </c>
      <c r="J381" s="75">
        <v>857.06</v>
      </c>
      <c r="K381" s="67" t="s">
        <v>61</v>
      </c>
      <c r="L381" s="68">
        <v>1</v>
      </c>
    </row>
    <row r="382" spans="2:12" ht="24.95" customHeight="1">
      <c r="B382" s="12" t="s">
        <v>709</v>
      </c>
      <c r="C382" s="12">
        <v>39805</v>
      </c>
      <c r="D382" s="12" t="s">
        <v>19</v>
      </c>
      <c r="E382" s="108" t="s">
        <v>833</v>
      </c>
      <c r="F382" s="108"/>
      <c r="G382" s="5" t="s">
        <v>29</v>
      </c>
      <c r="H382" s="98">
        <v>1</v>
      </c>
      <c r="I382" s="75">
        <v>857.06</v>
      </c>
      <c r="J382" s="75">
        <v>857.06</v>
      </c>
      <c r="K382" s="67" t="s">
        <v>61</v>
      </c>
      <c r="L382" s="68">
        <v>1</v>
      </c>
    </row>
    <row r="383" spans="2:12" ht="24.95" customHeight="1">
      <c r="B383" s="12" t="s">
        <v>710</v>
      </c>
      <c r="C383" s="12">
        <v>39805</v>
      </c>
      <c r="D383" s="12" t="s">
        <v>19</v>
      </c>
      <c r="E383" s="108" t="s">
        <v>834</v>
      </c>
      <c r="F383" s="108"/>
      <c r="G383" s="5" t="s">
        <v>29</v>
      </c>
      <c r="H383" s="98">
        <v>1</v>
      </c>
      <c r="I383" s="75">
        <v>857.06</v>
      </c>
      <c r="J383" s="75">
        <v>857.06</v>
      </c>
      <c r="K383" s="67" t="s">
        <v>61</v>
      </c>
      <c r="L383" s="68">
        <v>1</v>
      </c>
    </row>
    <row r="384" spans="2:12" ht="24.95" customHeight="1">
      <c r="B384" s="12" t="s">
        <v>711</v>
      </c>
      <c r="C384" s="12">
        <v>39805</v>
      </c>
      <c r="D384" s="12" t="s">
        <v>19</v>
      </c>
      <c r="E384" s="108" t="s">
        <v>835</v>
      </c>
      <c r="F384" s="108"/>
      <c r="G384" s="5" t="s">
        <v>29</v>
      </c>
      <c r="H384" s="98">
        <v>1</v>
      </c>
      <c r="I384" s="75">
        <v>857.06</v>
      </c>
      <c r="J384" s="75">
        <v>857.06</v>
      </c>
      <c r="K384" s="67" t="s">
        <v>61</v>
      </c>
      <c r="L384" s="68">
        <v>1</v>
      </c>
    </row>
    <row r="385" spans="2:12" ht="24.95" customHeight="1">
      <c r="B385" s="12" t="s">
        <v>712</v>
      </c>
      <c r="C385" s="12">
        <v>39805</v>
      </c>
      <c r="D385" s="12" t="s">
        <v>19</v>
      </c>
      <c r="E385" s="108" t="s">
        <v>836</v>
      </c>
      <c r="F385" s="108"/>
      <c r="G385" s="5" t="s">
        <v>29</v>
      </c>
      <c r="H385" s="98">
        <v>1</v>
      </c>
      <c r="I385" s="75">
        <v>857.06</v>
      </c>
      <c r="J385" s="75">
        <v>857.06</v>
      </c>
      <c r="K385" s="67" t="s">
        <v>61</v>
      </c>
      <c r="L385" s="68">
        <v>1</v>
      </c>
    </row>
    <row r="386" spans="2:12" ht="24.95" customHeight="1">
      <c r="B386" s="12" t="s">
        <v>713</v>
      </c>
      <c r="C386" s="12">
        <v>39805</v>
      </c>
      <c r="D386" s="12" t="s">
        <v>19</v>
      </c>
      <c r="E386" s="108" t="s">
        <v>837</v>
      </c>
      <c r="F386" s="108"/>
      <c r="G386" s="5" t="s">
        <v>29</v>
      </c>
      <c r="H386" s="98">
        <v>1</v>
      </c>
      <c r="I386" s="75">
        <v>857.06</v>
      </c>
      <c r="J386" s="75">
        <v>857.06</v>
      </c>
      <c r="K386" s="67" t="s">
        <v>61</v>
      </c>
      <c r="L386" s="68">
        <v>1</v>
      </c>
    </row>
    <row r="387" spans="2:12" ht="24.95" customHeight="1">
      <c r="B387" s="12" t="s">
        <v>714</v>
      </c>
      <c r="C387" s="12">
        <v>39806</v>
      </c>
      <c r="D387" s="12" t="s">
        <v>19</v>
      </c>
      <c r="E387" s="108" t="s">
        <v>838</v>
      </c>
      <c r="F387" s="108"/>
      <c r="G387" s="5" t="s">
        <v>29</v>
      </c>
      <c r="H387" s="98">
        <v>1</v>
      </c>
      <c r="I387" s="75">
        <v>1607.83</v>
      </c>
      <c r="J387" s="75">
        <v>1607.83</v>
      </c>
      <c r="K387" s="67" t="s">
        <v>61</v>
      </c>
      <c r="L387" s="68">
        <v>1</v>
      </c>
    </row>
    <row r="388" spans="2:12" ht="24.95" customHeight="1">
      <c r="B388" s="12" t="s">
        <v>715</v>
      </c>
      <c r="C388" s="12" t="s">
        <v>676</v>
      </c>
      <c r="D388" s="12" t="s">
        <v>24</v>
      </c>
      <c r="E388" s="108" t="s">
        <v>839</v>
      </c>
      <c r="F388" s="108"/>
      <c r="G388" s="5" t="s">
        <v>29</v>
      </c>
      <c r="H388" s="98">
        <v>1</v>
      </c>
      <c r="I388" s="75">
        <v>346.78</v>
      </c>
      <c r="J388" s="75">
        <v>346.78</v>
      </c>
      <c r="K388" s="67" t="s">
        <v>61</v>
      </c>
      <c r="L388" s="68">
        <v>1</v>
      </c>
    </row>
    <row r="389" spans="2:12">
      <c r="B389" s="12" t="s">
        <v>716</v>
      </c>
      <c r="C389" s="12">
        <v>97359</v>
      </c>
      <c r="D389" s="12" t="s">
        <v>31</v>
      </c>
      <c r="E389" s="108" t="s">
        <v>840</v>
      </c>
      <c r="F389" s="108"/>
      <c r="G389" s="5" t="s">
        <v>29</v>
      </c>
      <c r="H389" s="98">
        <v>2</v>
      </c>
      <c r="I389" s="75">
        <v>4952.9799999999996</v>
      </c>
      <c r="J389" s="75">
        <v>9905.9599999999991</v>
      </c>
      <c r="K389" s="67" t="s">
        <v>61</v>
      </c>
      <c r="L389" s="68">
        <v>1</v>
      </c>
    </row>
    <row r="390" spans="2:12">
      <c r="B390" s="12"/>
      <c r="C390" s="12"/>
      <c r="D390" s="12"/>
      <c r="E390" s="112" t="s">
        <v>841</v>
      </c>
      <c r="F390" s="112"/>
      <c r="G390" s="5"/>
      <c r="H390" s="98"/>
      <c r="I390" s="75"/>
      <c r="J390" s="75"/>
      <c r="K390" s="74"/>
      <c r="L390" s="68"/>
    </row>
    <row r="391" spans="2:12">
      <c r="B391" s="12" t="s">
        <v>717</v>
      </c>
      <c r="C391" s="12">
        <v>93653</v>
      </c>
      <c r="D391" s="12" t="s">
        <v>31</v>
      </c>
      <c r="E391" s="108" t="s">
        <v>842</v>
      </c>
      <c r="F391" s="108"/>
      <c r="G391" s="5" t="s">
        <v>29</v>
      </c>
      <c r="H391" s="98">
        <v>14</v>
      </c>
      <c r="I391" s="75">
        <v>16.54</v>
      </c>
      <c r="J391" s="75">
        <v>231.56</v>
      </c>
      <c r="K391" s="67" t="s">
        <v>61</v>
      </c>
      <c r="L391" s="68">
        <v>1</v>
      </c>
    </row>
    <row r="392" spans="2:12">
      <c r="B392" s="12" t="s">
        <v>718</v>
      </c>
      <c r="C392" s="12">
        <v>93655</v>
      </c>
      <c r="D392" s="12" t="s">
        <v>31</v>
      </c>
      <c r="E392" s="108" t="s">
        <v>843</v>
      </c>
      <c r="F392" s="108"/>
      <c r="G392" s="5" t="s">
        <v>29</v>
      </c>
      <c r="H392" s="98">
        <v>21</v>
      </c>
      <c r="I392" s="75">
        <v>18.98</v>
      </c>
      <c r="J392" s="75">
        <v>398.58</v>
      </c>
      <c r="K392" s="67" t="s">
        <v>61</v>
      </c>
      <c r="L392" s="68">
        <v>1</v>
      </c>
    </row>
    <row r="393" spans="2:12">
      <c r="B393" s="12" t="s">
        <v>719</v>
      </c>
      <c r="C393" s="12">
        <v>93670</v>
      </c>
      <c r="D393" s="12" t="s">
        <v>31</v>
      </c>
      <c r="E393" s="108" t="s">
        <v>844</v>
      </c>
      <c r="F393" s="108"/>
      <c r="G393" s="5" t="s">
        <v>29</v>
      </c>
      <c r="H393" s="98">
        <v>14</v>
      </c>
      <c r="I393" s="75">
        <v>109.74</v>
      </c>
      <c r="J393" s="75">
        <v>1536.36</v>
      </c>
      <c r="K393" s="67" t="s">
        <v>61</v>
      </c>
      <c r="L393" s="68">
        <v>1</v>
      </c>
    </row>
    <row r="394" spans="2:12">
      <c r="B394" s="12" t="s">
        <v>720</v>
      </c>
      <c r="C394" s="12">
        <v>93662</v>
      </c>
      <c r="D394" s="12" t="s">
        <v>31</v>
      </c>
      <c r="E394" s="108" t="s">
        <v>845</v>
      </c>
      <c r="F394" s="108"/>
      <c r="G394" s="5" t="s">
        <v>29</v>
      </c>
      <c r="H394" s="98">
        <v>2</v>
      </c>
      <c r="I394" s="75">
        <v>86.92</v>
      </c>
      <c r="J394" s="75">
        <v>173.84</v>
      </c>
      <c r="K394" s="67" t="s">
        <v>61</v>
      </c>
      <c r="L394" s="68">
        <v>1</v>
      </c>
    </row>
    <row r="395" spans="2:12">
      <c r="B395" s="12" t="s">
        <v>721</v>
      </c>
      <c r="C395" s="12">
        <v>93664</v>
      </c>
      <c r="D395" s="12" t="s">
        <v>31</v>
      </c>
      <c r="E395" s="108" t="s">
        <v>846</v>
      </c>
      <c r="F395" s="108"/>
      <c r="G395" s="5" t="s">
        <v>29</v>
      </c>
      <c r="H395" s="98">
        <v>1</v>
      </c>
      <c r="I395" s="75">
        <v>90.82</v>
      </c>
      <c r="J395" s="75">
        <v>90.82</v>
      </c>
      <c r="K395" s="67" t="s">
        <v>61</v>
      </c>
      <c r="L395" s="68">
        <v>1</v>
      </c>
    </row>
    <row r="396" spans="2:12">
      <c r="B396" s="12" t="s">
        <v>722</v>
      </c>
      <c r="C396" s="12">
        <v>93665</v>
      </c>
      <c r="D396" s="12" t="s">
        <v>31</v>
      </c>
      <c r="E396" s="108" t="s">
        <v>847</v>
      </c>
      <c r="F396" s="108"/>
      <c r="G396" s="5" t="s">
        <v>29</v>
      </c>
      <c r="H396" s="98">
        <v>20</v>
      </c>
      <c r="I396" s="75">
        <v>95.97</v>
      </c>
      <c r="J396" s="75">
        <v>1919.4</v>
      </c>
      <c r="K396" s="67" t="s">
        <v>61</v>
      </c>
      <c r="L396" s="68">
        <v>1</v>
      </c>
    </row>
    <row r="397" spans="2:12">
      <c r="B397" s="12" t="s">
        <v>723</v>
      </c>
      <c r="C397" s="12">
        <v>93671</v>
      </c>
      <c r="D397" s="12" t="s">
        <v>31</v>
      </c>
      <c r="E397" s="108" t="s">
        <v>848</v>
      </c>
      <c r="F397" s="108"/>
      <c r="G397" s="5" t="s">
        <v>29</v>
      </c>
      <c r="H397" s="98">
        <v>3</v>
      </c>
      <c r="I397" s="75">
        <v>115.59</v>
      </c>
      <c r="J397" s="75">
        <v>346.77</v>
      </c>
      <c r="K397" s="67" t="s">
        <v>61</v>
      </c>
      <c r="L397" s="68">
        <v>1</v>
      </c>
    </row>
    <row r="398" spans="2:12">
      <c r="B398" s="12" t="s">
        <v>724</v>
      </c>
      <c r="C398" s="12">
        <v>93673</v>
      </c>
      <c r="D398" s="12" t="s">
        <v>31</v>
      </c>
      <c r="E398" s="108" t="s">
        <v>849</v>
      </c>
      <c r="F398" s="108"/>
      <c r="G398" s="5" t="s">
        <v>29</v>
      </c>
      <c r="H398" s="98">
        <v>1</v>
      </c>
      <c r="I398" s="75">
        <v>137.1</v>
      </c>
      <c r="J398" s="75">
        <v>137.1</v>
      </c>
      <c r="K398" s="67" t="s">
        <v>61</v>
      </c>
      <c r="L398" s="68">
        <v>1</v>
      </c>
    </row>
    <row r="399" spans="2:12">
      <c r="B399" s="12" t="s">
        <v>725</v>
      </c>
      <c r="C399" s="12">
        <v>93673</v>
      </c>
      <c r="D399" s="12" t="s">
        <v>31</v>
      </c>
      <c r="E399" s="108" t="s">
        <v>850</v>
      </c>
      <c r="F399" s="108"/>
      <c r="G399" s="5" t="s">
        <v>29</v>
      </c>
      <c r="H399" s="98">
        <v>1</v>
      </c>
      <c r="I399" s="75">
        <v>137.1</v>
      </c>
      <c r="J399" s="75">
        <v>137.1</v>
      </c>
      <c r="K399" s="67" t="s">
        <v>61</v>
      </c>
      <c r="L399" s="68">
        <v>1</v>
      </c>
    </row>
    <row r="400" spans="2:12">
      <c r="B400" s="12" t="s">
        <v>726</v>
      </c>
      <c r="C400" s="12">
        <v>93673</v>
      </c>
      <c r="D400" s="12" t="s">
        <v>31</v>
      </c>
      <c r="E400" s="108" t="s">
        <v>851</v>
      </c>
      <c r="F400" s="108"/>
      <c r="G400" s="5" t="s">
        <v>29</v>
      </c>
      <c r="H400" s="98">
        <v>3</v>
      </c>
      <c r="I400" s="75">
        <v>137.1</v>
      </c>
      <c r="J400" s="75">
        <v>411.3</v>
      </c>
      <c r="K400" s="67" t="s">
        <v>61</v>
      </c>
      <c r="L400" s="68">
        <v>1</v>
      </c>
    </row>
    <row r="401" spans="2:12">
      <c r="B401" s="12" t="s">
        <v>727</v>
      </c>
      <c r="C401" s="12">
        <v>93673</v>
      </c>
      <c r="D401" s="12" t="s">
        <v>31</v>
      </c>
      <c r="E401" s="108" t="s">
        <v>852</v>
      </c>
      <c r="F401" s="108"/>
      <c r="G401" s="5" t="s">
        <v>29</v>
      </c>
      <c r="H401" s="98">
        <v>1</v>
      </c>
      <c r="I401" s="75">
        <v>137.1</v>
      </c>
      <c r="J401" s="75">
        <v>137.1</v>
      </c>
      <c r="K401" s="67" t="s">
        <v>61</v>
      </c>
      <c r="L401" s="68">
        <v>1</v>
      </c>
    </row>
    <row r="402" spans="2:12">
      <c r="B402" s="12" t="s">
        <v>728</v>
      </c>
      <c r="C402" s="12">
        <v>39467</v>
      </c>
      <c r="D402" s="12" t="s">
        <v>19</v>
      </c>
      <c r="E402" s="108" t="s">
        <v>853</v>
      </c>
      <c r="F402" s="108"/>
      <c r="G402" s="5" t="s">
        <v>29</v>
      </c>
      <c r="H402" s="98">
        <v>33</v>
      </c>
      <c r="I402" s="75">
        <v>142.19999999999999</v>
      </c>
      <c r="J402" s="75">
        <v>4692.6000000000004</v>
      </c>
      <c r="K402" s="67" t="s">
        <v>61</v>
      </c>
      <c r="L402" s="68">
        <v>1</v>
      </c>
    </row>
    <row r="403" spans="2:12">
      <c r="B403" s="12" t="s">
        <v>729</v>
      </c>
      <c r="C403" s="12">
        <v>39468</v>
      </c>
      <c r="D403" s="12" t="s">
        <v>19</v>
      </c>
      <c r="E403" s="108" t="s">
        <v>854</v>
      </c>
      <c r="F403" s="108"/>
      <c r="G403" s="5" t="s">
        <v>29</v>
      </c>
      <c r="H403" s="98">
        <v>1</v>
      </c>
      <c r="I403" s="75">
        <v>252.74</v>
      </c>
      <c r="J403" s="75">
        <v>252.74</v>
      </c>
      <c r="K403" s="67" t="s">
        <v>61</v>
      </c>
      <c r="L403" s="68">
        <v>1</v>
      </c>
    </row>
    <row r="404" spans="2:12">
      <c r="B404" s="59"/>
      <c r="C404" s="59"/>
      <c r="D404" s="59"/>
      <c r="E404" s="112" t="s">
        <v>855</v>
      </c>
      <c r="F404" s="112"/>
      <c r="G404" s="56"/>
      <c r="H404" s="15"/>
      <c r="I404" s="75"/>
      <c r="J404" s="75"/>
      <c r="K404" s="74"/>
      <c r="L404" s="68"/>
    </row>
    <row r="405" spans="2:12" ht="24.95" customHeight="1">
      <c r="B405" s="12" t="s">
        <v>730</v>
      </c>
      <c r="C405" s="12">
        <v>91835</v>
      </c>
      <c r="D405" s="12" t="s">
        <v>31</v>
      </c>
      <c r="E405" s="108" t="s">
        <v>856</v>
      </c>
      <c r="F405" s="108"/>
      <c r="G405" s="12" t="s">
        <v>201</v>
      </c>
      <c r="H405" s="98">
        <v>516</v>
      </c>
      <c r="I405" s="75">
        <v>15.22</v>
      </c>
      <c r="J405" s="75">
        <v>7853.52</v>
      </c>
      <c r="K405" s="67" t="s">
        <v>61</v>
      </c>
      <c r="L405" s="68">
        <v>1</v>
      </c>
    </row>
    <row r="406" spans="2:12">
      <c r="B406" s="12" t="s">
        <v>731</v>
      </c>
      <c r="C406" s="12">
        <v>91837</v>
      </c>
      <c r="D406" s="12" t="s">
        <v>31</v>
      </c>
      <c r="E406" s="108" t="s">
        <v>857</v>
      </c>
      <c r="F406" s="108"/>
      <c r="G406" s="12" t="s">
        <v>201</v>
      </c>
      <c r="H406" s="98">
        <v>1056</v>
      </c>
      <c r="I406" s="75">
        <v>22.36</v>
      </c>
      <c r="J406" s="75">
        <v>23612.16</v>
      </c>
      <c r="K406" s="67" t="s">
        <v>61</v>
      </c>
      <c r="L406" s="68">
        <v>1</v>
      </c>
    </row>
    <row r="407" spans="2:12" ht="24.95" customHeight="1">
      <c r="B407" s="12" t="s">
        <v>732</v>
      </c>
      <c r="C407" s="12">
        <v>91840</v>
      </c>
      <c r="D407" s="12" t="s">
        <v>31</v>
      </c>
      <c r="E407" s="108" t="s">
        <v>858</v>
      </c>
      <c r="F407" s="108"/>
      <c r="G407" s="12" t="s">
        <v>201</v>
      </c>
      <c r="H407" s="98">
        <v>84</v>
      </c>
      <c r="I407" s="75">
        <v>16.63</v>
      </c>
      <c r="J407" s="75">
        <v>1396.92</v>
      </c>
      <c r="K407" s="67" t="s">
        <v>61</v>
      </c>
      <c r="L407" s="68">
        <v>1</v>
      </c>
    </row>
    <row r="408" spans="2:12" ht="24.95" customHeight="1">
      <c r="B408" s="12" t="s">
        <v>733</v>
      </c>
      <c r="C408" s="12">
        <v>97667</v>
      </c>
      <c r="D408" s="12" t="s">
        <v>31</v>
      </c>
      <c r="E408" s="108" t="s">
        <v>859</v>
      </c>
      <c r="F408" s="108"/>
      <c r="G408" s="12" t="s">
        <v>201</v>
      </c>
      <c r="H408" s="98">
        <v>54</v>
      </c>
      <c r="I408" s="75">
        <v>10.02</v>
      </c>
      <c r="J408" s="75">
        <v>541.08000000000004</v>
      </c>
      <c r="K408" s="67" t="s">
        <v>61</v>
      </c>
      <c r="L408" s="68">
        <v>1</v>
      </c>
    </row>
    <row r="409" spans="2:12">
      <c r="B409" s="12" t="s">
        <v>734</v>
      </c>
      <c r="C409" s="12">
        <v>97668</v>
      </c>
      <c r="D409" s="12" t="s">
        <v>31</v>
      </c>
      <c r="E409" s="108" t="s">
        <v>860</v>
      </c>
      <c r="F409" s="108"/>
      <c r="G409" s="12" t="s">
        <v>201</v>
      </c>
      <c r="H409" s="98">
        <v>12</v>
      </c>
      <c r="I409" s="75">
        <v>14.25</v>
      </c>
      <c r="J409" s="75">
        <v>171</v>
      </c>
      <c r="K409" s="67" t="s">
        <v>61</v>
      </c>
      <c r="L409" s="68">
        <v>1</v>
      </c>
    </row>
    <row r="410" spans="2:12" ht="24.95" customHeight="1">
      <c r="B410" s="12" t="s">
        <v>735</v>
      </c>
      <c r="C410" s="12">
        <v>97669</v>
      </c>
      <c r="D410" s="12" t="s">
        <v>31</v>
      </c>
      <c r="E410" s="108" t="s">
        <v>861</v>
      </c>
      <c r="F410" s="108"/>
      <c r="G410" s="12" t="s">
        <v>201</v>
      </c>
      <c r="H410" s="98">
        <v>30</v>
      </c>
      <c r="I410" s="75">
        <v>21.23</v>
      </c>
      <c r="J410" s="75">
        <v>636.9</v>
      </c>
      <c r="K410" s="67" t="s">
        <v>61</v>
      </c>
      <c r="L410" s="68">
        <v>1</v>
      </c>
    </row>
    <row r="411" spans="2:12">
      <c r="B411" s="12" t="s">
        <v>736</v>
      </c>
      <c r="C411" s="12">
        <v>95745</v>
      </c>
      <c r="D411" s="12" t="s">
        <v>31</v>
      </c>
      <c r="E411" s="108" t="s">
        <v>862</v>
      </c>
      <c r="F411" s="108"/>
      <c r="G411" s="12" t="s">
        <v>201</v>
      </c>
      <c r="H411" s="98">
        <v>6</v>
      </c>
      <c r="I411" s="75">
        <v>174.39</v>
      </c>
      <c r="J411" s="75">
        <v>1046.3399999999999</v>
      </c>
      <c r="K411" s="67" t="s">
        <v>61</v>
      </c>
      <c r="L411" s="68">
        <v>1</v>
      </c>
    </row>
    <row r="412" spans="2:12">
      <c r="B412" s="12" t="s">
        <v>737</v>
      </c>
      <c r="C412" s="12" t="s">
        <v>738</v>
      </c>
      <c r="D412" s="12" t="s">
        <v>24</v>
      </c>
      <c r="E412" s="108" t="s">
        <v>863</v>
      </c>
      <c r="F412" s="108"/>
      <c r="G412" s="12" t="s">
        <v>29</v>
      </c>
      <c r="H412" s="98">
        <v>1</v>
      </c>
      <c r="I412" s="75">
        <v>329.2</v>
      </c>
      <c r="J412" s="75">
        <v>329.2</v>
      </c>
      <c r="K412" s="67" t="s">
        <v>61</v>
      </c>
      <c r="L412" s="68">
        <v>1</v>
      </c>
    </row>
    <row r="413" spans="2:12">
      <c r="B413" s="12" t="s">
        <v>739</v>
      </c>
      <c r="C413" s="12" t="s">
        <v>738</v>
      </c>
      <c r="D413" s="12" t="s">
        <v>24</v>
      </c>
      <c r="E413" s="108" t="s">
        <v>864</v>
      </c>
      <c r="F413" s="108"/>
      <c r="G413" s="12" t="s">
        <v>29</v>
      </c>
      <c r="H413" s="98">
        <v>1</v>
      </c>
      <c r="I413" s="75">
        <v>329.2</v>
      </c>
      <c r="J413" s="75">
        <v>329.2</v>
      </c>
      <c r="K413" s="67" t="s">
        <v>61</v>
      </c>
      <c r="L413" s="68">
        <v>1</v>
      </c>
    </row>
    <row r="414" spans="2:12" ht="24.95" customHeight="1">
      <c r="B414" s="12" t="s">
        <v>740</v>
      </c>
      <c r="C414" s="12">
        <v>97881</v>
      </c>
      <c r="D414" s="12" t="s">
        <v>31</v>
      </c>
      <c r="E414" s="108" t="s">
        <v>865</v>
      </c>
      <c r="F414" s="108"/>
      <c r="G414" s="12" t="s">
        <v>29</v>
      </c>
      <c r="H414" s="98">
        <v>5</v>
      </c>
      <c r="I414" s="75">
        <v>116.38</v>
      </c>
      <c r="J414" s="75">
        <v>581.9</v>
      </c>
      <c r="K414" s="67" t="s">
        <v>61</v>
      </c>
      <c r="L414" s="68">
        <v>1</v>
      </c>
    </row>
    <row r="415" spans="2:12">
      <c r="B415" s="59"/>
      <c r="C415" s="59"/>
      <c r="D415" s="59"/>
      <c r="E415" s="113" t="s">
        <v>866</v>
      </c>
      <c r="F415" s="113"/>
      <c r="G415" s="86"/>
      <c r="H415" s="94"/>
      <c r="I415" s="75"/>
      <c r="J415" s="75"/>
      <c r="K415" s="74"/>
      <c r="L415" s="68"/>
    </row>
    <row r="416" spans="2:12" ht="36.950000000000003" customHeight="1">
      <c r="B416" s="59"/>
      <c r="C416" s="59"/>
      <c r="D416" s="59"/>
      <c r="E416" s="108" t="s">
        <v>867</v>
      </c>
      <c r="F416" s="108"/>
      <c r="G416" s="5"/>
      <c r="H416" s="98"/>
      <c r="I416" s="75"/>
      <c r="J416" s="75"/>
      <c r="K416" s="74"/>
      <c r="L416" s="68"/>
    </row>
    <row r="417" spans="2:12">
      <c r="B417" s="12" t="s">
        <v>741</v>
      </c>
      <c r="C417" s="12">
        <v>91926</v>
      </c>
      <c r="D417" s="12" t="s">
        <v>31</v>
      </c>
      <c r="E417" s="108" t="s">
        <v>868</v>
      </c>
      <c r="F417" s="108"/>
      <c r="G417" s="12" t="s">
        <v>201</v>
      </c>
      <c r="H417" s="98">
        <v>4800</v>
      </c>
      <c r="I417" s="75">
        <v>5.19</v>
      </c>
      <c r="J417" s="75">
        <v>24912</v>
      </c>
      <c r="K417" s="75">
        <f>J417</f>
        <v>24912</v>
      </c>
      <c r="L417" s="68">
        <v>1</v>
      </c>
    </row>
    <row r="418" spans="2:12">
      <c r="B418" s="12" t="s">
        <v>742</v>
      </c>
      <c r="C418" s="12">
        <v>91928</v>
      </c>
      <c r="D418" s="12" t="s">
        <v>31</v>
      </c>
      <c r="E418" s="108" t="s">
        <v>869</v>
      </c>
      <c r="F418" s="108"/>
      <c r="G418" s="12" t="s">
        <v>201</v>
      </c>
      <c r="H418" s="98">
        <v>600</v>
      </c>
      <c r="I418" s="75">
        <v>8.32</v>
      </c>
      <c r="J418" s="75">
        <v>4992</v>
      </c>
      <c r="K418" s="75">
        <v>4992</v>
      </c>
      <c r="L418" s="68">
        <v>1</v>
      </c>
    </row>
    <row r="419" spans="2:12">
      <c r="B419" s="12" t="s">
        <v>743</v>
      </c>
      <c r="C419" s="12">
        <v>91930</v>
      </c>
      <c r="D419" s="12" t="s">
        <v>31</v>
      </c>
      <c r="E419" s="108" t="s">
        <v>870</v>
      </c>
      <c r="F419" s="108"/>
      <c r="G419" s="12" t="s">
        <v>201</v>
      </c>
      <c r="H419" s="98">
        <v>16</v>
      </c>
      <c r="I419" s="75">
        <v>11.33</v>
      </c>
      <c r="J419" s="75">
        <v>181.28</v>
      </c>
      <c r="K419" s="75">
        <v>181.28</v>
      </c>
      <c r="L419" s="68">
        <v>1</v>
      </c>
    </row>
    <row r="420" spans="2:12">
      <c r="B420" s="12" t="s">
        <v>744</v>
      </c>
      <c r="C420" s="12">
        <v>91932</v>
      </c>
      <c r="D420" s="12" t="s">
        <v>31</v>
      </c>
      <c r="E420" s="108" t="s">
        <v>871</v>
      </c>
      <c r="F420" s="108"/>
      <c r="G420" s="12" t="s">
        <v>201</v>
      </c>
      <c r="H420" s="98">
        <v>500</v>
      </c>
      <c r="I420" s="75">
        <v>18.29</v>
      </c>
      <c r="J420" s="75">
        <v>9145</v>
      </c>
      <c r="K420" s="75">
        <v>9145</v>
      </c>
      <c r="L420" s="68">
        <v>1</v>
      </c>
    </row>
    <row r="421" spans="2:12">
      <c r="B421" s="12" t="s">
        <v>745</v>
      </c>
      <c r="C421" s="12">
        <v>92983</v>
      </c>
      <c r="D421" s="12" t="s">
        <v>31</v>
      </c>
      <c r="E421" s="108" t="s">
        <v>872</v>
      </c>
      <c r="F421" s="108"/>
      <c r="G421" s="12" t="s">
        <v>201</v>
      </c>
      <c r="H421" s="98">
        <v>180</v>
      </c>
      <c r="I421" s="75">
        <v>32.369999999999997</v>
      </c>
      <c r="J421" s="75">
        <v>5826.6</v>
      </c>
      <c r="K421" s="75">
        <v>5826.6</v>
      </c>
      <c r="L421" s="68">
        <v>1</v>
      </c>
    </row>
    <row r="422" spans="2:12">
      <c r="B422" s="12" t="s">
        <v>746</v>
      </c>
      <c r="C422" s="12">
        <v>92985</v>
      </c>
      <c r="D422" s="12" t="s">
        <v>31</v>
      </c>
      <c r="E422" s="108" t="s">
        <v>873</v>
      </c>
      <c r="F422" s="108"/>
      <c r="G422" s="12" t="s">
        <v>201</v>
      </c>
      <c r="H422" s="98">
        <v>120</v>
      </c>
      <c r="I422" s="75">
        <v>43.63</v>
      </c>
      <c r="J422" s="75">
        <v>5235.6000000000004</v>
      </c>
      <c r="K422" s="75">
        <v>5235.6000000000004</v>
      </c>
      <c r="L422" s="68">
        <v>1</v>
      </c>
    </row>
    <row r="423" spans="2:12">
      <c r="B423" s="59"/>
      <c r="C423" s="59"/>
      <c r="D423" s="59"/>
      <c r="E423" s="112" t="s">
        <v>874</v>
      </c>
      <c r="F423" s="112"/>
      <c r="G423" s="86"/>
      <c r="H423" s="94"/>
      <c r="I423" s="75"/>
      <c r="J423" s="75"/>
      <c r="K423" s="75"/>
      <c r="L423" s="68"/>
    </row>
    <row r="424" spans="2:12">
      <c r="B424" s="12" t="s">
        <v>747</v>
      </c>
      <c r="C424" s="12">
        <v>91996</v>
      </c>
      <c r="D424" s="12" t="s">
        <v>31</v>
      </c>
      <c r="E424" s="108" t="s">
        <v>875</v>
      </c>
      <c r="F424" s="108"/>
      <c r="G424" s="12" t="s">
        <v>29</v>
      </c>
      <c r="H424" s="99">
        <v>173</v>
      </c>
      <c r="I424" s="75">
        <v>43.38</v>
      </c>
      <c r="J424" s="75">
        <v>7504.74</v>
      </c>
      <c r="K424" s="75">
        <v>7504.74</v>
      </c>
      <c r="L424" s="68">
        <v>1</v>
      </c>
    </row>
    <row r="425" spans="2:12">
      <c r="B425" s="12" t="s">
        <v>748</v>
      </c>
      <c r="C425" s="12">
        <v>91997</v>
      </c>
      <c r="D425" s="12" t="s">
        <v>31</v>
      </c>
      <c r="E425" s="108" t="s">
        <v>876</v>
      </c>
      <c r="F425" s="108"/>
      <c r="G425" s="12" t="s">
        <v>29</v>
      </c>
      <c r="H425" s="99">
        <v>17</v>
      </c>
      <c r="I425" s="75">
        <v>46.53</v>
      </c>
      <c r="J425" s="75">
        <v>791.01</v>
      </c>
      <c r="K425" s="75">
        <v>791.01</v>
      </c>
      <c r="L425" s="68">
        <v>1</v>
      </c>
    </row>
    <row r="426" spans="2:12">
      <c r="B426" s="12" t="s">
        <v>749</v>
      </c>
      <c r="C426" s="12">
        <v>92023</v>
      </c>
      <c r="D426" s="12" t="s">
        <v>31</v>
      </c>
      <c r="E426" s="108" t="s">
        <v>877</v>
      </c>
      <c r="F426" s="108"/>
      <c r="G426" s="12" t="s">
        <v>29</v>
      </c>
      <c r="H426" s="99">
        <v>68</v>
      </c>
      <c r="I426" s="75">
        <v>64.52</v>
      </c>
      <c r="J426" s="75">
        <v>4387.3599999999997</v>
      </c>
      <c r="K426" s="75">
        <v>4387.3599999999997</v>
      </c>
      <c r="L426" s="68">
        <v>1</v>
      </c>
    </row>
    <row r="427" spans="2:12">
      <c r="B427" s="12" t="s">
        <v>750</v>
      </c>
      <c r="C427" s="12">
        <v>92027</v>
      </c>
      <c r="D427" s="12" t="s">
        <v>31</v>
      </c>
      <c r="E427" s="108" t="s">
        <v>878</v>
      </c>
      <c r="F427" s="108"/>
      <c r="G427" s="12" t="s">
        <v>29</v>
      </c>
      <c r="H427" s="99">
        <v>3</v>
      </c>
      <c r="I427" s="75">
        <v>85.73</v>
      </c>
      <c r="J427" s="75">
        <v>257.19</v>
      </c>
      <c r="K427" s="75">
        <v>257.19</v>
      </c>
      <c r="L427" s="68">
        <v>1</v>
      </c>
    </row>
    <row r="428" spans="2:12">
      <c r="B428" s="12" t="s">
        <v>751</v>
      </c>
      <c r="C428" s="12">
        <v>91967</v>
      </c>
      <c r="D428" s="12" t="s">
        <v>31</v>
      </c>
      <c r="E428" s="108" t="s">
        <v>879</v>
      </c>
      <c r="F428" s="108"/>
      <c r="G428" s="12" t="s">
        <v>29</v>
      </c>
      <c r="H428" s="99">
        <v>2</v>
      </c>
      <c r="I428" s="75">
        <v>78.739999999999995</v>
      </c>
      <c r="J428" s="75">
        <v>157.47999999999999</v>
      </c>
      <c r="K428" s="75">
        <v>157.47999999999999</v>
      </c>
      <c r="L428" s="68">
        <v>1</v>
      </c>
    </row>
    <row r="429" spans="2:12">
      <c r="B429" s="12" t="s">
        <v>752</v>
      </c>
      <c r="C429" s="12">
        <v>91967</v>
      </c>
      <c r="D429" s="12" t="s">
        <v>31</v>
      </c>
      <c r="E429" s="108" t="s">
        <v>880</v>
      </c>
      <c r="F429" s="108"/>
      <c r="G429" s="12" t="s">
        <v>29</v>
      </c>
      <c r="H429" s="98">
        <v>28</v>
      </c>
      <c r="I429" s="75">
        <v>78.739999999999995</v>
      </c>
      <c r="J429" s="75">
        <v>2204.7199999999998</v>
      </c>
      <c r="K429" s="75">
        <v>2204.7199999999998</v>
      </c>
      <c r="L429" s="68">
        <v>1</v>
      </c>
    </row>
    <row r="430" spans="2:12">
      <c r="B430" s="12" t="s">
        <v>753</v>
      </c>
      <c r="C430" s="12">
        <v>91967</v>
      </c>
      <c r="D430" s="12" t="s">
        <v>31</v>
      </c>
      <c r="E430" s="108" t="s">
        <v>881</v>
      </c>
      <c r="F430" s="108"/>
      <c r="G430" s="12" t="s">
        <v>29</v>
      </c>
      <c r="H430" s="98">
        <v>1</v>
      </c>
      <c r="I430" s="75">
        <v>78.739999999999995</v>
      </c>
      <c r="J430" s="75">
        <v>78.739999999999995</v>
      </c>
      <c r="K430" s="75">
        <v>78.739999999999995</v>
      </c>
      <c r="L430" s="68">
        <v>1</v>
      </c>
    </row>
    <row r="431" spans="2:12">
      <c r="B431" s="12" t="s">
        <v>754</v>
      </c>
      <c r="C431" s="12">
        <v>97586</v>
      </c>
      <c r="D431" s="12" t="s">
        <v>31</v>
      </c>
      <c r="E431" s="108" t="s">
        <v>882</v>
      </c>
      <c r="F431" s="108"/>
      <c r="G431" s="12" t="s">
        <v>29</v>
      </c>
      <c r="H431" s="99">
        <v>108</v>
      </c>
      <c r="I431" s="75">
        <v>205.51</v>
      </c>
      <c r="J431" s="75">
        <v>22195.08</v>
      </c>
      <c r="K431" s="75">
        <v>22195.08</v>
      </c>
      <c r="L431" s="68">
        <v>1</v>
      </c>
    </row>
    <row r="432" spans="2:12">
      <c r="B432" s="12" t="s">
        <v>755</v>
      </c>
      <c r="C432" s="12">
        <v>97587</v>
      </c>
      <c r="D432" s="12" t="s">
        <v>31</v>
      </c>
      <c r="E432" s="108" t="s">
        <v>883</v>
      </c>
      <c r="F432" s="108"/>
      <c r="G432" s="12" t="s">
        <v>29</v>
      </c>
      <c r="H432" s="99">
        <v>21</v>
      </c>
      <c r="I432" s="75">
        <v>374.66</v>
      </c>
      <c r="J432" s="75">
        <v>7867.86</v>
      </c>
      <c r="K432" s="75">
        <v>7867.86</v>
      </c>
      <c r="L432" s="68">
        <v>1</v>
      </c>
    </row>
    <row r="433" spans="2:12">
      <c r="B433" s="12" t="s">
        <v>756</v>
      </c>
      <c r="C433" s="12">
        <v>97586</v>
      </c>
      <c r="D433" s="12" t="s">
        <v>31</v>
      </c>
      <c r="E433" s="108" t="s">
        <v>884</v>
      </c>
      <c r="F433" s="108"/>
      <c r="G433" s="12" t="s">
        <v>29</v>
      </c>
      <c r="H433" s="99">
        <v>6</v>
      </c>
      <c r="I433" s="75">
        <v>205.51</v>
      </c>
      <c r="J433" s="75">
        <v>1233.06</v>
      </c>
      <c r="K433" s="75">
        <v>1233.06</v>
      </c>
      <c r="L433" s="68">
        <v>1</v>
      </c>
    </row>
    <row r="434" spans="2:12">
      <c r="B434" s="12" t="s">
        <v>757</v>
      </c>
      <c r="C434" s="12">
        <v>102085</v>
      </c>
      <c r="D434" s="12" t="s">
        <v>31</v>
      </c>
      <c r="E434" s="108" t="s">
        <v>885</v>
      </c>
      <c r="F434" s="108"/>
      <c r="G434" s="12" t="s">
        <v>29</v>
      </c>
      <c r="H434" s="99">
        <v>5</v>
      </c>
      <c r="I434" s="75">
        <v>283.8</v>
      </c>
      <c r="J434" s="75">
        <v>1419</v>
      </c>
      <c r="K434" s="75">
        <v>1419</v>
      </c>
      <c r="L434" s="68">
        <v>1</v>
      </c>
    </row>
    <row r="435" spans="2:12">
      <c r="B435" s="12" t="s">
        <v>758</v>
      </c>
      <c r="C435" s="12">
        <v>12273</v>
      </c>
      <c r="D435" s="12" t="s">
        <v>19</v>
      </c>
      <c r="E435" s="108" t="s">
        <v>886</v>
      </c>
      <c r="F435" s="108"/>
      <c r="G435" s="12" t="s">
        <v>29</v>
      </c>
      <c r="H435" s="99">
        <v>6</v>
      </c>
      <c r="I435" s="75">
        <v>551</v>
      </c>
      <c r="J435" s="75">
        <v>3306</v>
      </c>
      <c r="K435" s="75">
        <v>3306</v>
      </c>
      <c r="L435" s="68">
        <v>1</v>
      </c>
    </row>
    <row r="436" spans="2:12">
      <c r="B436" s="12" t="s">
        <v>759</v>
      </c>
      <c r="C436" s="12">
        <v>12273</v>
      </c>
      <c r="D436" s="12" t="s">
        <v>19</v>
      </c>
      <c r="E436" s="108" t="s">
        <v>887</v>
      </c>
      <c r="F436" s="108"/>
      <c r="G436" s="12" t="s">
        <v>29</v>
      </c>
      <c r="H436" s="99">
        <v>2</v>
      </c>
      <c r="I436" s="75">
        <v>551</v>
      </c>
      <c r="J436" s="75">
        <v>1102</v>
      </c>
      <c r="K436" s="75">
        <v>1102</v>
      </c>
      <c r="L436" s="68">
        <v>1</v>
      </c>
    </row>
    <row r="437" spans="2:12">
      <c r="B437" s="12" t="s">
        <v>760</v>
      </c>
      <c r="C437" s="12">
        <v>97606</v>
      </c>
      <c r="D437" s="12" t="s">
        <v>31</v>
      </c>
      <c r="E437" s="108" t="s">
        <v>888</v>
      </c>
      <c r="F437" s="108"/>
      <c r="G437" s="12" t="s">
        <v>29</v>
      </c>
      <c r="H437" s="99">
        <v>26</v>
      </c>
      <c r="I437" s="75">
        <v>128.88</v>
      </c>
      <c r="J437" s="75">
        <v>3350.88</v>
      </c>
      <c r="K437" s="75">
        <v>3350.88</v>
      </c>
      <c r="L437" s="68">
        <v>1</v>
      </c>
    </row>
    <row r="438" spans="2:12">
      <c r="B438" s="12" t="s">
        <v>761</v>
      </c>
      <c r="C438" s="12">
        <v>1872</v>
      </c>
      <c r="D438" s="12" t="s">
        <v>19</v>
      </c>
      <c r="E438" s="108" t="s">
        <v>889</v>
      </c>
      <c r="F438" s="108"/>
      <c r="G438" s="12" t="s">
        <v>29</v>
      </c>
      <c r="H438" s="98">
        <v>292</v>
      </c>
      <c r="I438" s="75">
        <v>4.1500000000000004</v>
      </c>
      <c r="J438" s="75">
        <v>1211.8</v>
      </c>
      <c r="K438" s="75">
        <v>1211.8</v>
      </c>
      <c r="L438" s="68">
        <v>1</v>
      </c>
    </row>
    <row r="439" spans="2:12">
      <c r="B439" s="12" t="s">
        <v>762</v>
      </c>
      <c r="C439" s="12">
        <v>1873</v>
      </c>
      <c r="D439" s="12" t="s">
        <v>19</v>
      </c>
      <c r="E439" s="108" t="s">
        <v>890</v>
      </c>
      <c r="F439" s="108"/>
      <c r="G439" s="12" t="s">
        <v>29</v>
      </c>
      <c r="H439" s="98">
        <v>165</v>
      </c>
      <c r="I439" s="75">
        <v>8.24</v>
      </c>
      <c r="J439" s="75">
        <v>1359.6</v>
      </c>
      <c r="K439" s="75">
        <v>824</v>
      </c>
      <c r="L439" s="68">
        <v>1</v>
      </c>
    </row>
    <row r="440" spans="2:12">
      <c r="B440" s="52">
        <v>19</v>
      </c>
      <c r="C440" s="52"/>
      <c r="D440" s="52"/>
      <c r="E440" s="112" t="s">
        <v>961</v>
      </c>
      <c r="F440" s="112"/>
      <c r="G440" s="86"/>
      <c r="H440" s="94"/>
      <c r="I440" s="74"/>
      <c r="J440" s="74"/>
      <c r="K440" s="74"/>
      <c r="L440" s="74"/>
    </row>
    <row r="441" spans="2:12" ht="24.95" customHeight="1">
      <c r="B441" s="5" t="s">
        <v>891</v>
      </c>
      <c r="C441" s="5">
        <v>9869</v>
      </c>
      <c r="D441" s="12" t="s">
        <v>19</v>
      </c>
      <c r="E441" s="108" t="s">
        <v>962</v>
      </c>
      <c r="F441" s="108"/>
      <c r="G441" s="5" t="s">
        <v>201</v>
      </c>
      <c r="H441" s="87">
        <v>95</v>
      </c>
      <c r="I441" s="75">
        <v>43.71</v>
      </c>
      <c r="J441" s="75">
        <v>4152.45</v>
      </c>
      <c r="K441" s="67" t="s">
        <v>61</v>
      </c>
      <c r="L441" s="68">
        <v>1</v>
      </c>
    </row>
    <row r="442" spans="2:12">
      <c r="B442" s="52">
        <v>20</v>
      </c>
      <c r="C442" s="52"/>
      <c r="D442" s="52"/>
      <c r="E442" s="112" t="s">
        <v>963</v>
      </c>
      <c r="F442" s="112"/>
      <c r="G442" s="86"/>
      <c r="H442" s="94"/>
      <c r="I442" s="75"/>
      <c r="J442" s="75"/>
      <c r="K442" s="74"/>
      <c r="L442" s="74"/>
    </row>
    <row r="443" spans="2:12">
      <c r="B443" s="52"/>
      <c r="C443" s="52"/>
      <c r="D443" s="52"/>
      <c r="E443" s="112" t="s">
        <v>964</v>
      </c>
      <c r="F443" s="112"/>
      <c r="G443" s="86"/>
      <c r="H443" s="94"/>
      <c r="I443" s="75"/>
      <c r="J443" s="75"/>
      <c r="K443" s="74"/>
      <c r="L443" s="74"/>
    </row>
    <row r="444" spans="2:12">
      <c r="B444" s="5" t="s">
        <v>892</v>
      </c>
      <c r="C444" s="12">
        <v>98302</v>
      </c>
      <c r="D444" s="5" t="s">
        <v>31</v>
      </c>
      <c r="E444" s="107" t="s">
        <v>965</v>
      </c>
      <c r="F444" s="107"/>
      <c r="G444" s="5" t="s">
        <v>1024</v>
      </c>
      <c r="H444" s="87">
        <v>1</v>
      </c>
      <c r="I444" s="75">
        <v>1439.82</v>
      </c>
      <c r="J444" s="75">
        <v>1439.82</v>
      </c>
      <c r="K444" s="67" t="s">
        <v>61</v>
      </c>
      <c r="L444" s="68">
        <v>1</v>
      </c>
    </row>
    <row r="445" spans="2:12">
      <c r="B445" s="5" t="s">
        <v>893</v>
      </c>
      <c r="C445" s="12" t="s">
        <v>894</v>
      </c>
      <c r="D445" s="5" t="s">
        <v>24</v>
      </c>
      <c r="E445" s="107" t="s">
        <v>966</v>
      </c>
      <c r="F445" s="107"/>
      <c r="G445" s="5" t="s">
        <v>1024</v>
      </c>
      <c r="H445" s="87">
        <v>2</v>
      </c>
      <c r="I445" s="75">
        <v>6282.34</v>
      </c>
      <c r="J445" s="75">
        <v>12564.68</v>
      </c>
      <c r="K445" s="67" t="s">
        <v>61</v>
      </c>
      <c r="L445" s="68">
        <v>1</v>
      </c>
    </row>
    <row r="446" spans="2:12">
      <c r="B446" s="5" t="s">
        <v>895</v>
      </c>
      <c r="C446" s="12" t="s">
        <v>896</v>
      </c>
      <c r="D446" s="12" t="s">
        <v>256</v>
      </c>
      <c r="E446" s="107" t="s">
        <v>967</v>
      </c>
      <c r="F446" s="107"/>
      <c r="G446" s="5" t="s">
        <v>1024</v>
      </c>
      <c r="H446" s="87">
        <v>1</v>
      </c>
      <c r="I446" s="75">
        <v>306.66000000000003</v>
      </c>
      <c r="J446" s="75">
        <v>306.66000000000003</v>
      </c>
      <c r="K446" s="67" t="s">
        <v>61</v>
      </c>
      <c r="L446" s="68">
        <v>1</v>
      </c>
    </row>
    <row r="447" spans="2:12">
      <c r="B447" s="5" t="s">
        <v>897</v>
      </c>
      <c r="C447" s="12" t="s">
        <v>898</v>
      </c>
      <c r="D447" s="12" t="s">
        <v>24</v>
      </c>
      <c r="E447" s="107" t="s">
        <v>968</v>
      </c>
      <c r="F447" s="107"/>
      <c r="G447" s="5" t="s">
        <v>1024</v>
      </c>
      <c r="H447" s="87">
        <v>4</v>
      </c>
      <c r="I447" s="75">
        <v>45.18</v>
      </c>
      <c r="J447" s="75">
        <v>180.72</v>
      </c>
      <c r="K447" s="67" t="s">
        <v>61</v>
      </c>
      <c r="L447" s="68">
        <v>1</v>
      </c>
    </row>
    <row r="448" spans="2:12">
      <c r="B448" s="5" t="s">
        <v>899</v>
      </c>
      <c r="C448" s="12" t="s">
        <v>898</v>
      </c>
      <c r="D448" s="12" t="s">
        <v>24</v>
      </c>
      <c r="E448" s="107" t="s">
        <v>969</v>
      </c>
      <c r="F448" s="107"/>
      <c r="G448" s="5" t="s">
        <v>1024</v>
      </c>
      <c r="H448" s="87">
        <v>4</v>
      </c>
      <c r="I448" s="75">
        <v>45.18</v>
      </c>
      <c r="J448" s="75">
        <v>180.72</v>
      </c>
      <c r="K448" s="67" t="s">
        <v>61</v>
      </c>
      <c r="L448" s="68">
        <v>1</v>
      </c>
    </row>
    <row r="449" spans="2:12">
      <c r="B449" s="5" t="s">
        <v>900</v>
      </c>
      <c r="C449" s="12" t="s">
        <v>901</v>
      </c>
      <c r="D449" s="12" t="s">
        <v>24</v>
      </c>
      <c r="E449" s="107" t="s">
        <v>970</v>
      </c>
      <c r="F449" s="107"/>
      <c r="G449" s="5" t="s">
        <v>1024</v>
      </c>
      <c r="H449" s="87">
        <v>4</v>
      </c>
      <c r="I449" s="75">
        <v>571.76</v>
      </c>
      <c r="J449" s="75">
        <v>2287.04</v>
      </c>
      <c r="K449" s="67" t="s">
        <v>61</v>
      </c>
      <c r="L449" s="68">
        <v>1</v>
      </c>
    </row>
    <row r="450" spans="2:12">
      <c r="B450" s="5" t="s">
        <v>902</v>
      </c>
      <c r="C450" s="12" t="s">
        <v>898</v>
      </c>
      <c r="D450" s="12" t="s">
        <v>24</v>
      </c>
      <c r="E450" s="107" t="s">
        <v>971</v>
      </c>
      <c r="F450" s="107"/>
      <c r="G450" s="5" t="s">
        <v>1024</v>
      </c>
      <c r="H450" s="87">
        <v>2</v>
      </c>
      <c r="I450" s="75">
        <v>5.18</v>
      </c>
      <c r="J450" s="75">
        <v>90.36</v>
      </c>
      <c r="K450" s="67" t="s">
        <v>61</v>
      </c>
      <c r="L450" s="68">
        <v>1</v>
      </c>
    </row>
    <row r="451" spans="2:12">
      <c r="B451" s="5" t="s">
        <v>903</v>
      </c>
      <c r="C451" s="12" t="s">
        <v>898</v>
      </c>
      <c r="D451" s="12" t="s">
        <v>24</v>
      </c>
      <c r="E451" s="107" t="s">
        <v>972</v>
      </c>
      <c r="F451" s="107"/>
      <c r="G451" s="5" t="s">
        <v>1024</v>
      </c>
      <c r="H451" s="87">
        <v>1</v>
      </c>
      <c r="I451" s="75">
        <v>5.18</v>
      </c>
      <c r="J451" s="75">
        <v>45.18</v>
      </c>
      <c r="K451" s="67" t="s">
        <v>61</v>
      </c>
      <c r="L451" s="68">
        <v>1</v>
      </c>
    </row>
    <row r="452" spans="2:12">
      <c r="B452" s="52"/>
      <c r="C452" s="52"/>
      <c r="D452" s="52"/>
      <c r="E452" s="112" t="s">
        <v>973</v>
      </c>
      <c r="F452" s="112"/>
      <c r="G452" s="86"/>
      <c r="H452" s="94"/>
      <c r="I452" s="75"/>
      <c r="J452" s="75"/>
      <c r="K452" s="74"/>
      <c r="L452" s="74"/>
    </row>
    <row r="453" spans="2:12">
      <c r="B453" s="5" t="s">
        <v>904</v>
      </c>
      <c r="C453" s="12">
        <v>39599</v>
      </c>
      <c r="D453" s="5" t="s">
        <v>31</v>
      </c>
      <c r="E453" s="108" t="s">
        <v>974</v>
      </c>
      <c r="F453" s="108"/>
      <c r="G453" s="5" t="s">
        <v>201</v>
      </c>
      <c r="H453" s="87">
        <v>1000</v>
      </c>
      <c r="I453" s="75">
        <v>9.75</v>
      </c>
      <c r="J453" s="75">
        <v>9750</v>
      </c>
      <c r="K453" s="67" t="s">
        <v>61</v>
      </c>
      <c r="L453" s="68">
        <v>1</v>
      </c>
    </row>
    <row r="454" spans="2:12">
      <c r="B454" s="5" t="s">
        <v>905</v>
      </c>
      <c r="C454" s="5">
        <v>98297</v>
      </c>
      <c r="D454" s="5" t="s">
        <v>19</v>
      </c>
      <c r="E454" s="108" t="s">
        <v>975</v>
      </c>
      <c r="F454" s="108"/>
      <c r="G454" s="5" t="s">
        <v>201</v>
      </c>
      <c r="H454" s="87">
        <v>30</v>
      </c>
      <c r="I454" s="75">
        <v>10.53</v>
      </c>
      <c r="J454" s="75">
        <v>315.89999999999998</v>
      </c>
      <c r="K454" s="67" t="s">
        <v>61</v>
      </c>
      <c r="L454" s="68">
        <v>1</v>
      </c>
    </row>
    <row r="455" spans="2:12">
      <c r="B455" s="5" t="s">
        <v>906</v>
      </c>
      <c r="C455" s="5">
        <v>98266</v>
      </c>
      <c r="D455" s="5" t="s">
        <v>31</v>
      </c>
      <c r="E455" s="107" t="s">
        <v>976</v>
      </c>
      <c r="F455" s="107"/>
      <c r="G455" s="5" t="s">
        <v>201</v>
      </c>
      <c r="H455" s="87">
        <v>110</v>
      </c>
      <c r="I455" s="75">
        <v>9.23</v>
      </c>
      <c r="J455" s="75">
        <v>1015.3</v>
      </c>
      <c r="K455" s="67" t="s">
        <v>61</v>
      </c>
      <c r="L455" s="68">
        <v>1</v>
      </c>
    </row>
    <row r="456" spans="2:12">
      <c r="B456" s="52"/>
      <c r="C456" s="52"/>
      <c r="D456" s="52"/>
      <c r="E456" s="112" t="s">
        <v>977</v>
      </c>
      <c r="F456" s="112"/>
      <c r="G456" s="86"/>
      <c r="H456" s="94"/>
      <c r="I456" s="75"/>
      <c r="J456" s="75"/>
      <c r="K456" s="74"/>
      <c r="L456" s="74"/>
    </row>
    <row r="457" spans="2:12" ht="24.95" customHeight="1">
      <c r="B457" s="5" t="s">
        <v>907</v>
      </c>
      <c r="C457" s="5">
        <v>39606</v>
      </c>
      <c r="D457" s="5" t="s">
        <v>31</v>
      </c>
      <c r="E457" s="108" t="s">
        <v>978</v>
      </c>
      <c r="F457" s="108"/>
      <c r="G457" s="5" t="s">
        <v>201</v>
      </c>
      <c r="H457" s="87">
        <v>16</v>
      </c>
      <c r="I457" s="75">
        <v>29.48</v>
      </c>
      <c r="J457" s="75">
        <v>471.68</v>
      </c>
      <c r="K457" s="67" t="s">
        <v>61</v>
      </c>
      <c r="L457" s="68">
        <v>1</v>
      </c>
    </row>
    <row r="458" spans="2:12">
      <c r="B458" s="5" t="s">
        <v>908</v>
      </c>
      <c r="C458" s="5">
        <v>39599</v>
      </c>
      <c r="D458" s="5" t="s">
        <v>31</v>
      </c>
      <c r="E458" s="108" t="s">
        <v>979</v>
      </c>
      <c r="F458" s="108"/>
      <c r="G458" s="5" t="s">
        <v>201</v>
      </c>
      <c r="H458" s="87">
        <v>10</v>
      </c>
      <c r="I458" s="75">
        <v>9.75</v>
      </c>
      <c r="J458" s="75">
        <v>97.5</v>
      </c>
      <c r="K458" s="67" t="s">
        <v>61</v>
      </c>
      <c r="L458" s="68">
        <v>1</v>
      </c>
    </row>
    <row r="459" spans="2:12" ht="24.95" customHeight="1">
      <c r="B459" s="5" t="s">
        <v>909</v>
      </c>
      <c r="C459" s="5">
        <v>39606</v>
      </c>
      <c r="D459" s="5" t="s">
        <v>31</v>
      </c>
      <c r="E459" s="108" t="s">
        <v>980</v>
      </c>
      <c r="F459" s="108"/>
      <c r="G459" s="5" t="s">
        <v>201</v>
      </c>
      <c r="H459" s="87">
        <v>16</v>
      </c>
      <c r="I459" s="75">
        <v>29.48</v>
      </c>
      <c r="J459" s="75">
        <v>471.68</v>
      </c>
      <c r="K459" s="67" t="s">
        <v>61</v>
      </c>
      <c r="L459" s="68">
        <v>1</v>
      </c>
    </row>
    <row r="460" spans="2:12" ht="24.95" customHeight="1">
      <c r="B460" s="5" t="s">
        <v>910</v>
      </c>
      <c r="C460" s="5">
        <v>39606</v>
      </c>
      <c r="D460" s="5" t="s">
        <v>31</v>
      </c>
      <c r="E460" s="108" t="s">
        <v>981</v>
      </c>
      <c r="F460" s="108"/>
      <c r="G460" s="5" t="s">
        <v>201</v>
      </c>
      <c r="H460" s="87">
        <v>16</v>
      </c>
      <c r="I460" s="75">
        <v>29.48</v>
      </c>
      <c r="J460" s="75">
        <v>471.68</v>
      </c>
      <c r="K460" s="67" t="s">
        <v>61</v>
      </c>
      <c r="L460" s="68">
        <v>1</v>
      </c>
    </row>
    <row r="461" spans="2:12">
      <c r="B461" s="52"/>
      <c r="C461" s="52"/>
      <c r="D461" s="52"/>
      <c r="E461" s="112" t="s">
        <v>982</v>
      </c>
      <c r="F461" s="112"/>
      <c r="G461" s="86"/>
      <c r="H461" s="94"/>
      <c r="I461" s="75"/>
      <c r="J461" s="75"/>
      <c r="K461" s="74"/>
      <c r="L461" s="74"/>
    </row>
    <row r="462" spans="2:12">
      <c r="B462" s="5" t="s">
        <v>911</v>
      </c>
      <c r="C462" s="5">
        <v>38083</v>
      </c>
      <c r="D462" s="5" t="s">
        <v>19</v>
      </c>
      <c r="E462" s="107" t="s">
        <v>983</v>
      </c>
      <c r="F462" s="107"/>
      <c r="G462" s="5" t="s">
        <v>1024</v>
      </c>
      <c r="H462" s="87">
        <v>29</v>
      </c>
      <c r="I462" s="75">
        <v>51.59</v>
      </c>
      <c r="J462" s="75">
        <v>1496.11</v>
      </c>
      <c r="K462" s="67" t="s">
        <v>61</v>
      </c>
      <c r="L462" s="68">
        <v>1</v>
      </c>
    </row>
    <row r="463" spans="2:12">
      <c r="B463" s="5" t="s">
        <v>912</v>
      </c>
      <c r="C463" s="5">
        <v>39601</v>
      </c>
      <c r="D463" s="5" t="s">
        <v>19</v>
      </c>
      <c r="E463" s="107" t="s">
        <v>984</v>
      </c>
      <c r="F463" s="107"/>
      <c r="G463" s="5" t="s">
        <v>1024</v>
      </c>
      <c r="H463" s="87">
        <v>4</v>
      </c>
      <c r="I463" s="75">
        <v>35.08</v>
      </c>
      <c r="J463" s="75">
        <v>140.32</v>
      </c>
      <c r="K463" s="67" t="s">
        <v>61</v>
      </c>
      <c r="L463" s="68">
        <v>1</v>
      </c>
    </row>
    <row r="464" spans="2:12">
      <c r="B464" s="52"/>
      <c r="C464" s="52"/>
      <c r="D464" s="52"/>
      <c r="E464" s="112" t="s">
        <v>985</v>
      </c>
      <c r="F464" s="112"/>
      <c r="G464" s="86"/>
      <c r="H464" s="94"/>
      <c r="I464" s="75"/>
      <c r="J464" s="75"/>
      <c r="K464" s="74"/>
      <c r="L464" s="74"/>
    </row>
    <row r="465" spans="2:12" ht="24.95" customHeight="1">
      <c r="B465" s="5" t="s">
        <v>913</v>
      </c>
      <c r="C465" s="5">
        <v>97883</v>
      </c>
      <c r="D465" s="5" t="s">
        <v>31</v>
      </c>
      <c r="E465" s="108" t="s">
        <v>986</v>
      </c>
      <c r="F465" s="108"/>
      <c r="G465" s="5" t="s">
        <v>1024</v>
      </c>
      <c r="H465" s="87">
        <v>4</v>
      </c>
      <c r="I465" s="75">
        <v>348.04</v>
      </c>
      <c r="J465" s="75">
        <v>1392.16</v>
      </c>
      <c r="K465" s="67" t="s">
        <v>61</v>
      </c>
      <c r="L465" s="68">
        <v>1</v>
      </c>
    </row>
    <row r="466" spans="2:12">
      <c r="B466" s="5" t="s">
        <v>914</v>
      </c>
      <c r="C466" s="5">
        <v>39771</v>
      </c>
      <c r="D466" s="5" t="s">
        <v>19</v>
      </c>
      <c r="E466" s="107" t="s">
        <v>987</v>
      </c>
      <c r="F466" s="107"/>
      <c r="G466" s="5" t="s">
        <v>1024</v>
      </c>
      <c r="H466" s="87">
        <v>4</v>
      </c>
      <c r="I466" s="75">
        <v>60.69</v>
      </c>
      <c r="J466" s="75">
        <v>242.76</v>
      </c>
      <c r="K466" s="67" t="s">
        <v>61</v>
      </c>
      <c r="L466" s="68">
        <v>1</v>
      </c>
    </row>
    <row r="467" spans="2:12">
      <c r="B467" s="5" t="s">
        <v>915</v>
      </c>
      <c r="C467" s="5" t="s">
        <v>916</v>
      </c>
      <c r="D467" s="5" t="s">
        <v>24</v>
      </c>
      <c r="E467" s="107" t="s">
        <v>988</v>
      </c>
      <c r="F467" s="107"/>
      <c r="G467" s="5" t="s">
        <v>1024</v>
      </c>
      <c r="H467" s="87">
        <v>24</v>
      </c>
      <c r="I467" s="75">
        <v>32.909999999999997</v>
      </c>
      <c r="J467" s="75">
        <v>789.84</v>
      </c>
      <c r="K467" s="67" t="s">
        <v>61</v>
      </c>
      <c r="L467" s="68">
        <v>1</v>
      </c>
    </row>
    <row r="468" spans="2:12">
      <c r="B468" s="5" t="s">
        <v>917</v>
      </c>
      <c r="C468" s="5">
        <v>11250</v>
      </c>
      <c r="D468" s="5" t="s">
        <v>19</v>
      </c>
      <c r="E468" s="107" t="s">
        <v>989</v>
      </c>
      <c r="F468" s="107"/>
      <c r="G468" s="5" t="s">
        <v>1024</v>
      </c>
      <c r="H468" s="87">
        <v>1</v>
      </c>
      <c r="I468" s="75">
        <v>157.32</v>
      </c>
      <c r="J468" s="75">
        <v>157.32</v>
      </c>
      <c r="K468" s="67" t="s">
        <v>61</v>
      </c>
      <c r="L468" s="68">
        <v>1</v>
      </c>
    </row>
    <row r="469" spans="2:12">
      <c r="B469" s="5" t="s">
        <v>918</v>
      </c>
      <c r="C469" s="5">
        <v>20253</v>
      </c>
      <c r="D469" s="5" t="s">
        <v>19</v>
      </c>
      <c r="E469" s="107" t="s">
        <v>990</v>
      </c>
      <c r="F469" s="107"/>
      <c r="G469" s="5" t="s">
        <v>1024</v>
      </c>
      <c r="H469" s="87">
        <v>1</v>
      </c>
      <c r="I469" s="75">
        <v>139.76</v>
      </c>
      <c r="J469" s="75">
        <v>139.76</v>
      </c>
      <c r="K469" s="67" t="s">
        <v>61</v>
      </c>
      <c r="L469" s="68">
        <v>1</v>
      </c>
    </row>
    <row r="470" spans="2:12">
      <c r="B470" s="52"/>
      <c r="C470" s="52"/>
      <c r="D470" s="52"/>
      <c r="E470" s="106" t="s">
        <v>855</v>
      </c>
      <c r="F470" s="106"/>
      <c r="G470" s="56"/>
      <c r="H470" s="15"/>
      <c r="I470" s="75"/>
      <c r="J470" s="75"/>
      <c r="K470" s="74"/>
      <c r="L470" s="74"/>
    </row>
    <row r="471" spans="2:12">
      <c r="B471" s="5" t="s">
        <v>919</v>
      </c>
      <c r="C471" s="5">
        <v>95757</v>
      </c>
      <c r="D471" s="5" t="s">
        <v>31</v>
      </c>
      <c r="E471" s="108" t="s">
        <v>991</v>
      </c>
      <c r="F471" s="108"/>
      <c r="G471" s="5" t="s">
        <v>201</v>
      </c>
      <c r="H471" s="87">
        <v>12</v>
      </c>
      <c r="I471" s="75">
        <v>49.09</v>
      </c>
      <c r="J471" s="75">
        <v>589.08000000000004</v>
      </c>
      <c r="K471" s="67" t="s">
        <v>61</v>
      </c>
      <c r="L471" s="68">
        <v>1</v>
      </c>
    </row>
    <row r="472" spans="2:12">
      <c r="B472" s="5" t="s">
        <v>920</v>
      </c>
      <c r="C472" s="5" t="s">
        <v>921</v>
      </c>
      <c r="D472" s="5" t="s">
        <v>24</v>
      </c>
      <c r="E472" s="108" t="s">
        <v>992</v>
      </c>
      <c r="F472" s="108"/>
      <c r="G472" s="5" t="s">
        <v>201</v>
      </c>
      <c r="H472" s="87">
        <v>59</v>
      </c>
      <c r="I472" s="75">
        <v>74.25</v>
      </c>
      <c r="J472" s="75">
        <v>4380.75</v>
      </c>
      <c r="K472" s="67" t="s">
        <v>61</v>
      </c>
      <c r="L472" s="68">
        <v>1</v>
      </c>
    </row>
    <row r="473" spans="2:12">
      <c r="B473" s="52">
        <v>21</v>
      </c>
      <c r="C473" s="52"/>
      <c r="D473" s="52"/>
      <c r="E473" s="106" t="s">
        <v>993</v>
      </c>
      <c r="F473" s="106"/>
      <c r="G473" s="52"/>
      <c r="H473" s="103"/>
      <c r="I473" s="75"/>
      <c r="J473" s="75"/>
      <c r="K473" s="74"/>
      <c r="L473" s="74"/>
    </row>
    <row r="474" spans="2:12">
      <c r="B474" s="5" t="s">
        <v>922</v>
      </c>
      <c r="C474" s="5" t="s">
        <v>923</v>
      </c>
      <c r="D474" s="5" t="s">
        <v>256</v>
      </c>
      <c r="E474" s="108" t="s">
        <v>994</v>
      </c>
      <c r="F474" s="108"/>
      <c r="G474" s="5" t="s">
        <v>29</v>
      </c>
      <c r="H474" s="87">
        <v>1</v>
      </c>
      <c r="I474" s="75">
        <v>333.92</v>
      </c>
      <c r="J474" s="75">
        <v>333.92</v>
      </c>
      <c r="K474" s="67" t="s">
        <v>61</v>
      </c>
      <c r="L474" s="68">
        <v>0</v>
      </c>
    </row>
    <row r="475" spans="2:12">
      <c r="B475" s="5" t="s">
        <v>924</v>
      </c>
      <c r="C475" s="5" t="s">
        <v>925</v>
      </c>
      <c r="D475" s="5" t="s">
        <v>256</v>
      </c>
      <c r="E475" s="108" t="s">
        <v>995</v>
      </c>
      <c r="F475" s="108"/>
      <c r="G475" s="5" t="s">
        <v>29</v>
      </c>
      <c r="H475" s="87">
        <v>1</v>
      </c>
      <c r="I475" s="75">
        <v>5879.02</v>
      </c>
      <c r="J475" s="75">
        <v>5879.02</v>
      </c>
      <c r="K475" s="67" t="s">
        <v>61</v>
      </c>
      <c r="L475" s="68">
        <v>0</v>
      </c>
    </row>
    <row r="476" spans="2:12" ht="24.95" customHeight="1">
      <c r="B476" s="5" t="s">
        <v>926</v>
      </c>
      <c r="C476" s="5" t="s">
        <v>927</v>
      </c>
      <c r="D476" s="5" t="s">
        <v>256</v>
      </c>
      <c r="E476" s="108" t="s">
        <v>996</v>
      </c>
      <c r="F476" s="108"/>
      <c r="G476" s="5" t="s">
        <v>1025</v>
      </c>
      <c r="H476" s="87">
        <v>6</v>
      </c>
      <c r="I476" s="75">
        <v>104.6</v>
      </c>
      <c r="J476" s="75">
        <v>627.6</v>
      </c>
      <c r="K476" s="67" t="s">
        <v>61</v>
      </c>
      <c r="L476" s="68">
        <v>0</v>
      </c>
    </row>
    <row r="477" spans="2:12">
      <c r="B477" s="5" t="s">
        <v>928</v>
      </c>
      <c r="C477" s="5" t="s">
        <v>929</v>
      </c>
      <c r="D477" s="5" t="s">
        <v>256</v>
      </c>
      <c r="E477" s="108" t="s">
        <v>997</v>
      </c>
      <c r="F477" s="108"/>
      <c r="G477" s="5" t="s">
        <v>201</v>
      </c>
      <c r="H477" s="87">
        <v>1</v>
      </c>
      <c r="I477" s="75">
        <v>124.98</v>
      </c>
      <c r="J477" s="75">
        <v>124.98</v>
      </c>
      <c r="K477" s="67" t="s">
        <v>61</v>
      </c>
      <c r="L477" s="68">
        <v>0</v>
      </c>
    </row>
    <row r="478" spans="2:12">
      <c r="B478" s="5" t="s">
        <v>930</v>
      </c>
      <c r="C478" s="5" t="s">
        <v>929</v>
      </c>
      <c r="D478" s="5" t="s">
        <v>256</v>
      </c>
      <c r="E478" s="108" t="s">
        <v>998</v>
      </c>
      <c r="F478" s="108"/>
      <c r="G478" s="5" t="s">
        <v>201</v>
      </c>
      <c r="H478" s="87">
        <v>1</v>
      </c>
      <c r="I478" s="75">
        <v>124.98</v>
      </c>
      <c r="J478" s="75">
        <v>124.98</v>
      </c>
      <c r="K478" s="67" t="s">
        <v>61</v>
      </c>
      <c r="L478" s="68">
        <v>1</v>
      </c>
    </row>
    <row r="479" spans="2:12">
      <c r="B479" s="52">
        <v>22</v>
      </c>
      <c r="C479" s="52"/>
      <c r="D479" s="52"/>
      <c r="E479" s="106" t="s">
        <v>999</v>
      </c>
      <c r="F479" s="106"/>
      <c r="G479" s="57"/>
      <c r="H479" s="62"/>
      <c r="I479" s="75"/>
      <c r="J479" s="75"/>
      <c r="K479" s="74"/>
      <c r="L479" s="74"/>
    </row>
    <row r="480" spans="2:12" ht="24.95" customHeight="1">
      <c r="B480" s="5" t="s">
        <v>931</v>
      </c>
      <c r="C480" s="5">
        <v>96989</v>
      </c>
      <c r="D480" s="5" t="s">
        <v>31</v>
      </c>
      <c r="E480" s="108" t="s">
        <v>1000</v>
      </c>
      <c r="F480" s="108"/>
      <c r="G480" s="5" t="s">
        <v>201</v>
      </c>
      <c r="H480" s="15">
        <v>3</v>
      </c>
      <c r="I480" s="75">
        <v>185.79</v>
      </c>
      <c r="J480" s="75">
        <v>557.37</v>
      </c>
      <c r="K480" s="67" t="s">
        <v>61</v>
      </c>
      <c r="L480" s="68">
        <v>1</v>
      </c>
    </row>
    <row r="481" spans="2:12">
      <c r="B481" s="5" t="s">
        <v>932</v>
      </c>
      <c r="C481" s="5">
        <v>43054</v>
      </c>
      <c r="D481" s="93" t="s">
        <v>19</v>
      </c>
      <c r="E481" s="107" t="s">
        <v>1001</v>
      </c>
      <c r="F481" s="107"/>
      <c r="G481" s="95" t="s">
        <v>201</v>
      </c>
      <c r="H481" s="15">
        <v>90</v>
      </c>
      <c r="I481" s="75">
        <v>11.73</v>
      </c>
      <c r="J481" s="75">
        <v>1055.7</v>
      </c>
      <c r="K481" s="67" t="s">
        <v>61</v>
      </c>
      <c r="L481" s="68">
        <v>1</v>
      </c>
    </row>
    <row r="482" spans="2:12">
      <c r="B482" s="5" t="s">
        <v>933</v>
      </c>
      <c r="C482" s="5">
        <v>98463</v>
      </c>
      <c r="D482" s="5" t="s">
        <v>31</v>
      </c>
      <c r="E482" s="107" t="s">
        <v>1002</v>
      </c>
      <c r="F482" s="107"/>
      <c r="G482" s="5" t="s">
        <v>29</v>
      </c>
      <c r="H482" s="15">
        <v>26</v>
      </c>
      <c r="I482" s="75">
        <v>32.479999999999997</v>
      </c>
      <c r="J482" s="75">
        <v>844.48</v>
      </c>
      <c r="K482" s="67" t="s">
        <v>61</v>
      </c>
      <c r="L482" s="68">
        <v>1</v>
      </c>
    </row>
    <row r="483" spans="2:12">
      <c r="B483" s="5" t="s">
        <v>934</v>
      </c>
      <c r="C483" s="5" t="s">
        <v>935</v>
      </c>
      <c r="D483" s="5" t="s">
        <v>256</v>
      </c>
      <c r="E483" s="107" t="s">
        <v>1003</v>
      </c>
      <c r="F483" s="107"/>
      <c r="G483" s="5" t="s">
        <v>29</v>
      </c>
      <c r="H483" s="15">
        <v>5</v>
      </c>
      <c r="I483" s="75">
        <v>116.26</v>
      </c>
      <c r="J483" s="75">
        <v>581.29999999999995</v>
      </c>
      <c r="K483" s="67" t="s">
        <v>61</v>
      </c>
      <c r="L483" s="68">
        <v>1</v>
      </c>
    </row>
    <row r="484" spans="2:12">
      <c r="B484" s="5" t="s">
        <v>936</v>
      </c>
      <c r="C484" s="5" t="s">
        <v>935</v>
      </c>
      <c r="D484" s="5" t="s">
        <v>256</v>
      </c>
      <c r="E484" s="107" t="s">
        <v>1004</v>
      </c>
      <c r="F484" s="107"/>
      <c r="G484" s="5" t="s">
        <v>29</v>
      </c>
      <c r="H484" s="15">
        <v>1</v>
      </c>
      <c r="I484" s="75">
        <v>106.19</v>
      </c>
      <c r="J484" s="75">
        <v>106.19</v>
      </c>
      <c r="K484" s="67" t="s">
        <v>61</v>
      </c>
      <c r="L484" s="68">
        <v>1</v>
      </c>
    </row>
    <row r="485" spans="2:12">
      <c r="B485" s="5" t="s">
        <v>937</v>
      </c>
      <c r="C485" s="5">
        <v>96985</v>
      </c>
      <c r="D485" s="5" t="s">
        <v>31</v>
      </c>
      <c r="E485" s="107" t="s">
        <v>1005</v>
      </c>
      <c r="F485" s="107"/>
      <c r="G485" s="5" t="s">
        <v>29</v>
      </c>
      <c r="H485" s="15">
        <v>13</v>
      </c>
      <c r="I485" s="75">
        <v>120.59</v>
      </c>
      <c r="J485" s="75">
        <v>1567.67</v>
      </c>
      <c r="K485" s="67" t="s">
        <v>61</v>
      </c>
      <c r="L485" s="68">
        <v>1</v>
      </c>
    </row>
    <row r="486" spans="2:12">
      <c r="B486" s="5" t="s">
        <v>938</v>
      </c>
      <c r="C486" s="5">
        <v>96971</v>
      </c>
      <c r="D486" s="5" t="s">
        <v>31</v>
      </c>
      <c r="E486" s="107" t="s">
        <v>1006</v>
      </c>
      <c r="F486" s="107"/>
      <c r="G486" s="95" t="s">
        <v>201</v>
      </c>
      <c r="H486" s="15">
        <v>20</v>
      </c>
      <c r="I486" s="75">
        <v>45.15</v>
      </c>
      <c r="J486" s="75">
        <v>903</v>
      </c>
      <c r="K486" s="67" t="s">
        <v>61</v>
      </c>
      <c r="L486" s="68">
        <v>1</v>
      </c>
    </row>
    <row r="487" spans="2:12">
      <c r="B487" s="5" t="s">
        <v>939</v>
      </c>
      <c r="C487" s="5">
        <v>96973</v>
      </c>
      <c r="D487" s="5" t="s">
        <v>31</v>
      </c>
      <c r="E487" s="107" t="s">
        <v>1007</v>
      </c>
      <c r="F487" s="107"/>
      <c r="G487" s="95" t="s">
        <v>201</v>
      </c>
      <c r="H487" s="15">
        <v>500</v>
      </c>
      <c r="I487" s="75">
        <v>81.31</v>
      </c>
      <c r="J487" s="75">
        <v>40655</v>
      </c>
      <c r="K487" s="67" t="s">
        <v>61</v>
      </c>
      <c r="L487" s="68">
        <v>1</v>
      </c>
    </row>
    <row r="488" spans="2:12">
      <c r="B488" s="5" t="s">
        <v>940</v>
      </c>
      <c r="C488" s="5">
        <v>96974</v>
      </c>
      <c r="D488" s="5" t="s">
        <v>31</v>
      </c>
      <c r="E488" s="107" t="s">
        <v>1008</v>
      </c>
      <c r="F488" s="107"/>
      <c r="G488" s="95" t="s">
        <v>201</v>
      </c>
      <c r="H488" s="15">
        <v>380</v>
      </c>
      <c r="I488" s="75">
        <v>104.99</v>
      </c>
      <c r="J488" s="75">
        <v>39896.199999999997</v>
      </c>
      <c r="K488" s="67" t="s">
        <v>61</v>
      </c>
      <c r="L488" s="68">
        <v>1</v>
      </c>
    </row>
    <row r="489" spans="2:12" ht="24.95" customHeight="1">
      <c r="B489" s="5" t="s">
        <v>941</v>
      </c>
      <c r="C489" s="5">
        <v>34643</v>
      </c>
      <c r="D489" s="5" t="s">
        <v>19</v>
      </c>
      <c r="E489" s="108" t="s">
        <v>1009</v>
      </c>
      <c r="F489" s="108"/>
      <c r="G489" s="5" t="s">
        <v>29</v>
      </c>
      <c r="H489" s="15">
        <v>4</v>
      </c>
      <c r="I489" s="75">
        <v>46.65</v>
      </c>
      <c r="J489" s="75">
        <v>186.6</v>
      </c>
      <c r="K489" s="67" t="s">
        <v>61</v>
      </c>
      <c r="L489" s="68">
        <v>1</v>
      </c>
    </row>
    <row r="490" spans="2:12">
      <c r="B490" s="5" t="s">
        <v>942</v>
      </c>
      <c r="C490" s="5">
        <v>93114</v>
      </c>
      <c r="D490" s="5" t="s">
        <v>31</v>
      </c>
      <c r="E490" s="107" t="s">
        <v>1010</v>
      </c>
      <c r="F490" s="107"/>
      <c r="G490" s="5" t="s">
        <v>29</v>
      </c>
      <c r="H490" s="15">
        <v>17</v>
      </c>
      <c r="I490" s="75">
        <v>44.95</v>
      </c>
      <c r="J490" s="75">
        <v>764.15</v>
      </c>
      <c r="K490" s="67" t="s">
        <v>61</v>
      </c>
      <c r="L490" s="68">
        <v>1</v>
      </c>
    </row>
    <row r="491" spans="2:12">
      <c r="B491" s="52">
        <v>23</v>
      </c>
      <c r="C491" s="52"/>
      <c r="D491" s="52"/>
      <c r="E491" s="106" t="s">
        <v>59</v>
      </c>
      <c r="F491" s="106"/>
      <c r="G491" s="57"/>
      <c r="H491" s="62"/>
      <c r="I491" s="75"/>
      <c r="J491" s="75"/>
      <c r="K491" s="74"/>
      <c r="L491" s="74"/>
    </row>
    <row r="492" spans="2:12" ht="24.95" customHeight="1">
      <c r="B492" s="12" t="s">
        <v>943</v>
      </c>
      <c r="C492" s="93" t="s">
        <v>944</v>
      </c>
      <c r="D492" s="93" t="s">
        <v>24</v>
      </c>
      <c r="E492" s="108" t="s">
        <v>1011</v>
      </c>
      <c r="F492" s="108"/>
      <c r="G492" s="5" t="s">
        <v>29</v>
      </c>
      <c r="H492" s="14">
        <v>1</v>
      </c>
      <c r="I492" s="75">
        <v>4336.8599999999997</v>
      </c>
      <c r="J492" s="75">
        <v>4336.8599999999997</v>
      </c>
      <c r="K492" s="75">
        <f>J492</f>
        <v>4336.8599999999997</v>
      </c>
      <c r="L492" s="68">
        <v>1</v>
      </c>
    </row>
    <row r="493" spans="2:12">
      <c r="B493" s="12" t="s">
        <v>945</v>
      </c>
      <c r="C493" s="54" t="s">
        <v>946</v>
      </c>
      <c r="D493" s="5" t="s">
        <v>24</v>
      </c>
      <c r="E493" s="107" t="s">
        <v>1012</v>
      </c>
      <c r="F493" s="107"/>
      <c r="G493" s="5" t="s">
        <v>60</v>
      </c>
      <c r="H493" s="87">
        <v>49.69</v>
      </c>
      <c r="I493" s="75">
        <v>1058.3800000000001</v>
      </c>
      <c r="J493" s="75">
        <v>52590.9</v>
      </c>
      <c r="K493" s="75">
        <f t="shared" ref="K493:K495" si="3">J493</f>
        <v>52590.9</v>
      </c>
      <c r="L493" s="68">
        <v>1</v>
      </c>
    </row>
    <row r="494" spans="2:12" ht="24.95" customHeight="1">
      <c r="B494" s="12" t="s">
        <v>947</v>
      </c>
      <c r="C494" s="54" t="s">
        <v>946</v>
      </c>
      <c r="D494" s="5" t="s">
        <v>24</v>
      </c>
      <c r="E494" s="108" t="s">
        <v>1013</v>
      </c>
      <c r="F494" s="108"/>
      <c r="G494" s="5" t="s">
        <v>60</v>
      </c>
      <c r="H494" s="87">
        <v>23.97</v>
      </c>
      <c r="I494" s="75">
        <v>475.4</v>
      </c>
      <c r="J494" s="75">
        <v>12484.06</v>
      </c>
      <c r="K494" s="75">
        <f t="shared" si="3"/>
        <v>12484.06</v>
      </c>
      <c r="L494" s="68">
        <v>1</v>
      </c>
    </row>
    <row r="495" spans="2:12">
      <c r="B495" s="12" t="s">
        <v>948</v>
      </c>
      <c r="C495" s="5" t="s">
        <v>949</v>
      </c>
      <c r="D495" s="5" t="s">
        <v>24</v>
      </c>
      <c r="E495" s="111" t="s">
        <v>1014</v>
      </c>
      <c r="F495" s="111"/>
      <c r="G495" s="93" t="s">
        <v>60</v>
      </c>
      <c r="H495" s="102">
        <v>65.05</v>
      </c>
      <c r="I495" s="75">
        <v>165.5</v>
      </c>
      <c r="J495" s="75">
        <v>11794.87</v>
      </c>
      <c r="K495" s="75">
        <f t="shared" si="3"/>
        <v>11794.87</v>
      </c>
      <c r="L495" s="68">
        <v>1</v>
      </c>
    </row>
    <row r="496" spans="2:12">
      <c r="B496" s="12" t="s">
        <v>950</v>
      </c>
      <c r="C496" s="93" t="s">
        <v>951</v>
      </c>
      <c r="D496" s="93" t="s">
        <v>24</v>
      </c>
      <c r="E496" s="111" t="s">
        <v>1015</v>
      </c>
      <c r="F496" s="111"/>
      <c r="G496" s="93" t="s">
        <v>201</v>
      </c>
      <c r="H496" s="87">
        <v>4.3899999999999997</v>
      </c>
      <c r="I496" s="75">
        <v>209.71</v>
      </c>
      <c r="J496" s="75">
        <v>1008.56</v>
      </c>
      <c r="K496" s="67" t="s">
        <v>61</v>
      </c>
      <c r="L496" s="68">
        <v>0</v>
      </c>
    </row>
    <row r="497" spans="2:12">
      <c r="B497" s="12" t="s">
        <v>952</v>
      </c>
      <c r="C497" s="93" t="s">
        <v>951</v>
      </c>
      <c r="D497" s="93" t="s">
        <v>24</v>
      </c>
      <c r="E497" s="111" t="s">
        <v>1016</v>
      </c>
      <c r="F497" s="111"/>
      <c r="G497" s="93" t="s">
        <v>201</v>
      </c>
      <c r="H497" s="87">
        <v>4.5199999999999996</v>
      </c>
      <c r="I497" s="75">
        <v>209.71</v>
      </c>
      <c r="J497" s="75">
        <v>947.88</v>
      </c>
      <c r="K497" s="67" t="s">
        <v>61</v>
      </c>
      <c r="L497" s="68">
        <v>1</v>
      </c>
    </row>
    <row r="498" spans="2:12">
      <c r="B498" s="12" t="s">
        <v>953</v>
      </c>
      <c r="C498" s="12" t="s">
        <v>954</v>
      </c>
      <c r="D498" s="12" t="s">
        <v>24</v>
      </c>
      <c r="E498" s="108" t="s">
        <v>1017</v>
      </c>
      <c r="F498" s="108"/>
      <c r="G498" s="12" t="s">
        <v>201</v>
      </c>
      <c r="H498" s="61">
        <v>114.6</v>
      </c>
      <c r="I498" s="75">
        <v>171.56</v>
      </c>
      <c r="J498" s="75">
        <v>19660.77</v>
      </c>
      <c r="K498" s="67" t="s">
        <v>61</v>
      </c>
      <c r="L498" s="68">
        <v>1</v>
      </c>
    </row>
    <row r="499" spans="2:12">
      <c r="B499" s="52"/>
      <c r="C499" s="52"/>
      <c r="D499" s="52"/>
      <c r="E499" s="106" t="s">
        <v>476</v>
      </c>
      <c r="F499" s="106"/>
      <c r="G499" s="57"/>
      <c r="H499" s="62"/>
      <c r="I499" s="75"/>
      <c r="J499" s="75"/>
      <c r="K499" s="74"/>
      <c r="L499" s="74"/>
    </row>
    <row r="500" spans="2:12">
      <c r="B500" s="5" t="s">
        <v>955</v>
      </c>
      <c r="C500" s="5">
        <v>96989</v>
      </c>
      <c r="D500" s="5" t="s">
        <v>31</v>
      </c>
      <c r="E500" s="107" t="s">
        <v>1018</v>
      </c>
      <c r="F500" s="107"/>
      <c r="G500" s="12" t="s">
        <v>29</v>
      </c>
      <c r="H500" s="15">
        <v>1</v>
      </c>
      <c r="I500" s="75">
        <v>185.79</v>
      </c>
      <c r="J500" s="75">
        <v>185.79</v>
      </c>
      <c r="K500" s="67" t="s">
        <v>61</v>
      </c>
      <c r="L500" s="68">
        <v>1</v>
      </c>
    </row>
    <row r="501" spans="2:12">
      <c r="B501" s="5" t="s">
        <v>956</v>
      </c>
      <c r="C501" s="5">
        <v>10850</v>
      </c>
      <c r="D501" s="5" t="s">
        <v>19</v>
      </c>
      <c r="E501" s="107" t="s">
        <v>1019</v>
      </c>
      <c r="F501" s="107"/>
      <c r="G501" s="12" t="s">
        <v>29</v>
      </c>
      <c r="H501" s="15">
        <v>2</v>
      </c>
      <c r="I501" s="75">
        <v>80.28</v>
      </c>
      <c r="J501" s="75">
        <v>160.56</v>
      </c>
      <c r="K501" s="67" t="s">
        <v>61</v>
      </c>
      <c r="L501" s="68">
        <v>1</v>
      </c>
    </row>
    <row r="502" spans="2:12">
      <c r="B502" s="5" t="s">
        <v>957</v>
      </c>
      <c r="C502" s="100" t="s">
        <v>958</v>
      </c>
      <c r="D502" s="5" t="s">
        <v>24</v>
      </c>
      <c r="E502" s="108" t="s">
        <v>1020</v>
      </c>
      <c r="F502" s="108"/>
      <c r="G502" s="12" t="s">
        <v>201</v>
      </c>
      <c r="H502" s="61">
        <v>13.4</v>
      </c>
      <c r="I502" s="75">
        <v>552.51</v>
      </c>
      <c r="J502" s="75">
        <v>7403.63</v>
      </c>
      <c r="K502" s="67" t="s">
        <v>61</v>
      </c>
      <c r="L502" s="68">
        <v>1</v>
      </c>
    </row>
    <row r="503" spans="2:12">
      <c r="B503" s="5" t="s">
        <v>959</v>
      </c>
      <c r="C503" s="100">
        <v>99839</v>
      </c>
      <c r="D503" s="5" t="s">
        <v>31</v>
      </c>
      <c r="E503" s="108" t="s">
        <v>1021</v>
      </c>
      <c r="F503" s="108"/>
      <c r="G503" s="5" t="s">
        <v>201</v>
      </c>
      <c r="H503" s="61">
        <v>7.97</v>
      </c>
      <c r="I503" s="75">
        <v>679.94</v>
      </c>
      <c r="J503" s="75">
        <v>5419.12</v>
      </c>
      <c r="K503" s="67" t="s">
        <v>61</v>
      </c>
      <c r="L503" s="68">
        <v>1</v>
      </c>
    </row>
    <row r="504" spans="2:12">
      <c r="B504" s="52">
        <v>24</v>
      </c>
      <c r="C504" s="52"/>
      <c r="D504" s="52"/>
      <c r="E504" s="106" t="s">
        <v>1022</v>
      </c>
      <c r="F504" s="106"/>
      <c r="G504" s="57"/>
      <c r="H504" s="62"/>
      <c r="I504" s="75"/>
      <c r="J504" s="75"/>
      <c r="K504" s="74"/>
      <c r="L504" s="74"/>
    </row>
    <row r="505" spans="2:12">
      <c r="B505" s="5" t="s">
        <v>960</v>
      </c>
      <c r="C505" s="101">
        <v>99803</v>
      </c>
      <c r="D505" s="5" t="s">
        <v>31</v>
      </c>
      <c r="E505" s="109" t="s">
        <v>1023</v>
      </c>
      <c r="F505" s="109"/>
      <c r="G505" s="12" t="s">
        <v>60</v>
      </c>
      <c r="H505" s="61">
        <v>1323.58</v>
      </c>
      <c r="I505" s="75">
        <v>2.75</v>
      </c>
      <c r="J505" s="75">
        <v>3639.84</v>
      </c>
      <c r="K505" s="67" t="s">
        <v>61</v>
      </c>
      <c r="L505" s="68">
        <v>0</v>
      </c>
    </row>
    <row r="506" spans="2:12">
      <c r="B506" s="110" t="s">
        <v>160</v>
      </c>
      <c r="C506" s="110"/>
      <c r="D506" s="110"/>
      <c r="E506" s="110"/>
      <c r="F506" s="110"/>
      <c r="G506" s="110"/>
      <c r="H506" s="110"/>
      <c r="I506" s="110"/>
      <c r="J506" s="110"/>
      <c r="K506" s="104">
        <f>SUM(K27:K505)</f>
        <v>418876.06999999989</v>
      </c>
      <c r="L506" s="105">
        <v>0.97</v>
      </c>
    </row>
  </sheetData>
  <mergeCells count="499">
    <mergeCell ref="E249:F249"/>
    <mergeCell ref="E250:F250"/>
    <mergeCell ref="E251:F251"/>
    <mergeCell ref="E252:F252"/>
    <mergeCell ref="E61:F61"/>
    <mergeCell ref="E244:F244"/>
    <mergeCell ref="E245:F245"/>
    <mergeCell ref="E246:F246"/>
    <mergeCell ref="E247:F247"/>
    <mergeCell ref="E248:F248"/>
    <mergeCell ref="E240:F240"/>
    <mergeCell ref="E241:F241"/>
    <mergeCell ref="E242:F242"/>
    <mergeCell ref="E243:F243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1:F211"/>
    <mergeCell ref="E212:F212"/>
    <mergeCell ref="E213:F213"/>
    <mergeCell ref="E214:F214"/>
    <mergeCell ref="E206:F206"/>
    <mergeCell ref="E207:F207"/>
    <mergeCell ref="E208:F208"/>
    <mergeCell ref="E209:F209"/>
    <mergeCell ref="E210:F210"/>
    <mergeCell ref="E201:F201"/>
    <mergeCell ref="E202:F202"/>
    <mergeCell ref="E203:F203"/>
    <mergeCell ref="E204:F204"/>
    <mergeCell ref="E205:F205"/>
    <mergeCell ref="E196:F196"/>
    <mergeCell ref="E197:F197"/>
    <mergeCell ref="E198:F198"/>
    <mergeCell ref="E199:F199"/>
    <mergeCell ref="E200:F200"/>
    <mergeCell ref="E191:F191"/>
    <mergeCell ref="E192:F192"/>
    <mergeCell ref="E193:F193"/>
    <mergeCell ref="E194:F194"/>
    <mergeCell ref="E195:F195"/>
    <mergeCell ref="E186:F186"/>
    <mergeCell ref="E187:F187"/>
    <mergeCell ref="E188:F188"/>
    <mergeCell ref="E189:F189"/>
    <mergeCell ref="E190:F190"/>
    <mergeCell ref="E181:F181"/>
    <mergeCell ref="E182:F182"/>
    <mergeCell ref="E183:F183"/>
    <mergeCell ref="E184:F184"/>
    <mergeCell ref="E185:F185"/>
    <mergeCell ref="E177:F177"/>
    <mergeCell ref="E178:F178"/>
    <mergeCell ref="E179:F179"/>
    <mergeCell ref="E180:F180"/>
    <mergeCell ref="E172:F172"/>
    <mergeCell ref="E173:F173"/>
    <mergeCell ref="E174:F174"/>
    <mergeCell ref="E175:F175"/>
    <mergeCell ref="E176:F176"/>
    <mergeCell ref="E167:F167"/>
    <mergeCell ref="E168:F168"/>
    <mergeCell ref="E169:F169"/>
    <mergeCell ref="E170:F170"/>
    <mergeCell ref="E171:F171"/>
    <mergeCell ref="E162:F162"/>
    <mergeCell ref="E163:F163"/>
    <mergeCell ref="E164:F164"/>
    <mergeCell ref="E165:F165"/>
    <mergeCell ref="E166:F166"/>
    <mergeCell ref="E157:F157"/>
    <mergeCell ref="E158:F158"/>
    <mergeCell ref="E159:F159"/>
    <mergeCell ref="E160:F160"/>
    <mergeCell ref="E161:F161"/>
    <mergeCell ref="E152:F152"/>
    <mergeCell ref="E153:F153"/>
    <mergeCell ref="E154:F154"/>
    <mergeCell ref="E155:F155"/>
    <mergeCell ref="E156:F156"/>
    <mergeCell ref="E147:F147"/>
    <mergeCell ref="E148:F148"/>
    <mergeCell ref="E149:F149"/>
    <mergeCell ref="E150:F150"/>
    <mergeCell ref="E151:F151"/>
    <mergeCell ref="E142:F142"/>
    <mergeCell ref="E143:F143"/>
    <mergeCell ref="E144:F144"/>
    <mergeCell ref="E145:F145"/>
    <mergeCell ref="E146:F146"/>
    <mergeCell ref="E137:F137"/>
    <mergeCell ref="E138:F138"/>
    <mergeCell ref="E139:F139"/>
    <mergeCell ref="E140:F140"/>
    <mergeCell ref="E141:F141"/>
    <mergeCell ref="E132:F132"/>
    <mergeCell ref="E133:F133"/>
    <mergeCell ref="E134:F134"/>
    <mergeCell ref="E135:F135"/>
    <mergeCell ref="E136:F136"/>
    <mergeCell ref="E127:F127"/>
    <mergeCell ref="E128:F128"/>
    <mergeCell ref="E129:F129"/>
    <mergeCell ref="E130:F130"/>
    <mergeCell ref="E131:F131"/>
    <mergeCell ref="E122:F122"/>
    <mergeCell ref="E123:F123"/>
    <mergeCell ref="E124:F124"/>
    <mergeCell ref="E125:F125"/>
    <mergeCell ref="E126:F126"/>
    <mergeCell ref="E117:F117"/>
    <mergeCell ref="E118:F118"/>
    <mergeCell ref="E119:F119"/>
    <mergeCell ref="E120:F120"/>
    <mergeCell ref="E121:F121"/>
    <mergeCell ref="E112:F112"/>
    <mergeCell ref="E113:F113"/>
    <mergeCell ref="E114:F114"/>
    <mergeCell ref="E115:F115"/>
    <mergeCell ref="E116:F116"/>
    <mergeCell ref="E108:F108"/>
    <mergeCell ref="E109:F109"/>
    <mergeCell ref="E110:F110"/>
    <mergeCell ref="E111:F111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77:F77"/>
    <mergeCell ref="E63:F63"/>
    <mergeCell ref="E64:F64"/>
    <mergeCell ref="E65:F65"/>
    <mergeCell ref="E74:F74"/>
    <mergeCell ref="E68:F68"/>
    <mergeCell ref="E67:F67"/>
    <mergeCell ref="E66:F66"/>
    <mergeCell ref="E71:F71"/>
    <mergeCell ref="E72:F72"/>
    <mergeCell ref="E73:F73"/>
    <mergeCell ref="E75:F75"/>
    <mergeCell ref="E76:F76"/>
    <mergeCell ref="E58:F58"/>
    <mergeCell ref="E59:F59"/>
    <mergeCell ref="E62:F62"/>
    <mergeCell ref="E69:F69"/>
    <mergeCell ref="E70:F70"/>
    <mergeCell ref="E60:F60"/>
    <mergeCell ref="E53:F53"/>
    <mergeCell ref="E54:F54"/>
    <mergeCell ref="E55:F55"/>
    <mergeCell ref="E56:F56"/>
    <mergeCell ref="E57:F57"/>
    <mergeCell ref="E38:F38"/>
    <mergeCell ref="E39:F39"/>
    <mergeCell ref="E52:F52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1:L6"/>
    <mergeCell ref="B7:E7"/>
    <mergeCell ref="F7:I7"/>
    <mergeCell ref="J7:L7"/>
    <mergeCell ref="B8:E10"/>
    <mergeCell ref="F8:I10"/>
    <mergeCell ref="J8:L10"/>
    <mergeCell ref="E253:F253"/>
    <mergeCell ref="E254:F254"/>
    <mergeCell ref="E28:F28"/>
    <mergeCell ref="B11:C11"/>
    <mergeCell ref="D11:E11"/>
    <mergeCell ref="I11:J11"/>
    <mergeCell ref="K11:L11"/>
    <mergeCell ref="B12:C12"/>
    <mergeCell ref="D12:E12"/>
    <mergeCell ref="I12:J12"/>
    <mergeCell ref="K12:L12"/>
    <mergeCell ref="B13:E13"/>
    <mergeCell ref="F13:L13"/>
    <mergeCell ref="E25:F25"/>
    <mergeCell ref="E26:F26"/>
    <mergeCell ref="E27:F27"/>
    <mergeCell ref="E40:F40"/>
    <mergeCell ref="E255:F255"/>
    <mergeCell ref="E256:F256"/>
    <mergeCell ref="E257:F257"/>
    <mergeCell ref="E259:F259"/>
    <mergeCell ref="E260:F260"/>
    <mergeCell ref="E261:F261"/>
    <mergeCell ref="E258:F258"/>
    <mergeCell ref="E262:F262"/>
    <mergeCell ref="E263:F263"/>
    <mergeCell ref="E264:F264"/>
    <mergeCell ref="E265:F265"/>
    <mergeCell ref="E266:F266"/>
    <mergeCell ref="E267:F267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98:F298"/>
    <mergeCell ref="E299:F299"/>
    <mergeCell ref="E300:F300"/>
    <mergeCell ref="E283:F283"/>
    <mergeCell ref="E284:F284"/>
    <mergeCell ref="E286:F286"/>
    <mergeCell ref="E285:F285"/>
    <mergeCell ref="E287:F287"/>
    <mergeCell ref="E288:F288"/>
    <mergeCell ref="E289:F289"/>
    <mergeCell ref="E290:F290"/>
    <mergeCell ref="E291:F291"/>
    <mergeCell ref="E310:F310"/>
    <mergeCell ref="E311:F311"/>
    <mergeCell ref="E268:F268"/>
    <mergeCell ref="E313:F313"/>
    <mergeCell ref="E314:F314"/>
    <mergeCell ref="E312:F312"/>
    <mergeCell ref="E315:F315"/>
    <mergeCell ref="E316:F316"/>
    <mergeCell ref="E317:F317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292:F292"/>
    <mergeCell ref="E293:F293"/>
    <mergeCell ref="E294:F294"/>
    <mergeCell ref="E295:F295"/>
    <mergeCell ref="E296:F296"/>
    <mergeCell ref="E297:F29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53:F353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89:F389"/>
    <mergeCell ref="E390:F390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430:F430"/>
    <mergeCell ref="E429:F429"/>
    <mergeCell ref="E428:F428"/>
    <mergeCell ref="E427:F427"/>
    <mergeCell ref="E426:F426"/>
    <mergeCell ref="E423:F423"/>
    <mergeCell ref="E424:F424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39:F439"/>
    <mergeCell ref="E438:F438"/>
    <mergeCell ref="E437:F437"/>
    <mergeCell ref="E436:F436"/>
    <mergeCell ref="E435:F435"/>
    <mergeCell ref="E434:F434"/>
    <mergeCell ref="E433:F433"/>
    <mergeCell ref="E432:F432"/>
    <mergeCell ref="E431:F431"/>
    <mergeCell ref="E425:F425"/>
    <mergeCell ref="E422:F422"/>
    <mergeCell ref="E421:F421"/>
    <mergeCell ref="E420:F420"/>
    <mergeCell ref="E419:F419"/>
    <mergeCell ref="E418:F418"/>
    <mergeCell ref="E417:F417"/>
    <mergeCell ref="E416:F416"/>
    <mergeCell ref="E415:F415"/>
    <mergeCell ref="E414:F414"/>
    <mergeCell ref="E413:F413"/>
    <mergeCell ref="E412:F412"/>
    <mergeCell ref="E411:F411"/>
    <mergeCell ref="E410:F410"/>
    <mergeCell ref="E408:F408"/>
    <mergeCell ref="E409:F409"/>
    <mergeCell ref="E354:F354"/>
    <mergeCell ref="E355:F355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382:F382"/>
    <mergeCell ref="E383:F383"/>
    <mergeCell ref="E384:F384"/>
    <mergeCell ref="E385:F385"/>
    <mergeCell ref="E386:F386"/>
    <mergeCell ref="E387:F387"/>
    <mergeCell ref="E388:F388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80:F480"/>
    <mergeCell ref="E479:F479"/>
    <mergeCell ref="E481:F481"/>
    <mergeCell ref="E482:F482"/>
    <mergeCell ref="E489:F489"/>
    <mergeCell ref="E488:F488"/>
    <mergeCell ref="E487:F487"/>
    <mergeCell ref="E486:F486"/>
    <mergeCell ref="E485:F485"/>
    <mergeCell ref="E484:F484"/>
    <mergeCell ref="E483:F483"/>
    <mergeCell ref="E499:F499"/>
    <mergeCell ref="E500:F500"/>
    <mergeCell ref="E501:F501"/>
    <mergeCell ref="E502:F502"/>
    <mergeCell ref="E503:F503"/>
    <mergeCell ref="E504:F504"/>
    <mergeCell ref="E505:F505"/>
    <mergeCell ref="B506:J506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</mergeCells>
  <conditionalFormatting sqref="H25:I25 H322:H377">
    <cfRule type="cellIs" dxfId="11" priority="12" stopIfTrue="1" operator="equal">
      <formula>0</formula>
    </cfRule>
  </conditionalFormatting>
  <conditionalFormatting sqref="H130 H128 H113">
    <cfRule type="cellIs" dxfId="10" priority="11" stopIfTrue="1" operator="equal">
      <formula>0</formula>
    </cfRule>
  </conditionalFormatting>
  <conditionalFormatting sqref="H213">
    <cfRule type="cellIs" dxfId="9" priority="10" stopIfTrue="1" operator="equal">
      <formula>0</formula>
    </cfRule>
  </conditionalFormatting>
  <conditionalFormatting sqref="H243:H244 H237:H241">
    <cfRule type="cellIs" dxfId="8" priority="9" stopIfTrue="1" operator="equal">
      <formula>0</formula>
    </cfRule>
  </conditionalFormatting>
  <conditionalFormatting sqref="H259:H267 H254:H257">
    <cfRule type="cellIs" dxfId="7" priority="8" stopIfTrue="1" operator="equal">
      <formula>0</formula>
    </cfRule>
  </conditionalFormatting>
  <conditionalFormatting sqref="H314:H320">
    <cfRule type="cellIs" dxfId="6" priority="7" stopIfTrue="1" operator="equal">
      <formula>0</formula>
    </cfRule>
  </conditionalFormatting>
  <conditionalFormatting sqref="H405:H414 H416:H439 H380:H403">
    <cfRule type="cellIs" dxfId="5" priority="5" stopIfTrue="1" operator="equal">
      <formula>0</formula>
    </cfRule>
  </conditionalFormatting>
  <conditionalFormatting sqref="H471:H472 H465:H469 H457:H460 H462:H463 H453:H455 H444:H451">
    <cfRule type="cellIs" dxfId="4" priority="4" stopIfTrue="1" operator="equal">
      <formula>0</formula>
    </cfRule>
  </conditionalFormatting>
  <conditionalFormatting sqref="H480:H490">
    <cfRule type="cellIs" dxfId="3" priority="3" stopIfTrue="1" operator="equal">
      <formula>0</formula>
    </cfRule>
  </conditionalFormatting>
  <conditionalFormatting sqref="H499:H501 H495 H491:H492">
    <cfRule type="cellIs" dxfId="2" priority="2" stopIfTrue="1" operator="equal">
      <formula>0</formula>
    </cfRule>
  </conditionalFormatting>
  <conditionalFormatting sqref="H504:H505">
    <cfRule type="cellIs" dxfId="1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5A3EC-1320-4FC2-88A9-9672D4FB61DD}">
  <dimension ref="A1:L71"/>
  <sheetViews>
    <sheetView topLeftCell="A34" zoomScale="110" zoomScaleNormal="110" workbookViewId="0">
      <selection activeCell="O14" sqref="O14"/>
    </sheetView>
  </sheetViews>
  <sheetFormatPr defaultRowHeight="15"/>
  <cols>
    <col min="2" max="2" width="9.140625" customWidth="1"/>
    <col min="3" max="3" width="11.140625" customWidth="1"/>
    <col min="5" max="5" width="10.28515625" customWidth="1"/>
    <col min="6" max="6" width="55.85546875" customWidth="1"/>
    <col min="7" max="7" width="11.140625" customWidth="1"/>
    <col min="8" max="8" width="20" customWidth="1"/>
    <col min="9" max="9" width="22.7109375" bestFit="1" customWidth="1"/>
    <col min="10" max="10" width="16.7109375" bestFit="1" customWidth="1"/>
    <col min="11" max="11" width="12.7109375" bestFit="1" customWidth="1"/>
    <col min="12" max="12" width="12.28515625" bestFit="1" customWidth="1"/>
  </cols>
  <sheetData>
    <row r="1" spans="1:12">
      <c r="B1" s="114" t="s">
        <v>87</v>
      </c>
      <c r="C1" s="115"/>
      <c r="D1" s="115"/>
      <c r="E1" s="115"/>
      <c r="F1" s="115"/>
      <c r="G1" s="115"/>
      <c r="H1" s="115"/>
      <c r="I1" s="115"/>
      <c r="J1" s="115"/>
      <c r="K1" s="115"/>
      <c r="L1" s="116"/>
    </row>
    <row r="2" spans="1:12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9"/>
    </row>
    <row r="3" spans="1:12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9"/>
    </row>
    <row r="4" spans="1:12"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9"/>
    </row>
    <row r="5" spans="1:12"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9"/>
    </row>
    <row r="6" spans="1:12" ht="15.75" thickBot="1">
      <c r="B6" s="120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>
      <c r="B7" s="123" t="s">
        <v>5</v>
      </c>
      <c r="C7" s="123"/>
      <c r="D7" s="123"/>
      <c r="E7" s="123"/>
      <c r="F7" s="123" t="s">
        <v>6</v>
      </c>
      <c r="G7" s="123"/>
      <c r="H7" s="123"/>
      <c r="I7" s="123"/>
      <c r="J7" s="123" t="s">
        <v>7</v>
      </c>
      <c r="K7" s="123"/>
      <c r="L7" s="123"/>
    </row>
    <row r="8" spans="1:12" ht="15" customHeight="1">
      <c r="B8" s="124" t="s">
        <v>91</v>
      </c>
      <c r="C8" s="124"/>
      <c r="D8" s="124"/>
      <c r="E8" s="124"/>
      <c r="F8" s="124" t="s">
        <v>93</v>
      </c>
      <c r="G8" s="124"/>
      <c r="H8" s="124"/>
      <c r="I8" s="124"/>
      <c r="J8" s="124" t="s">
        <v>94</v>
      </c>
      <c r="K8" s="124"/>
      <c r="L8" s="124"/>
    </row>
    <row r="9" spans="1:12"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</row>
    <row r="10" spans="1:12"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</row>
    <row r="11" spans="1:12">
      <c r="A11" s="1"/>
      <c r="B11" s="126" t="s">
        <v>9</v>
      </c>
      <c r="C11" s="126"/>
      <c r="D11" s="126" t="s">
        <v>10</v>
      </c>
      <c r="E11" s="126"/>
      <c r="F11" s="32" t="s">
        <v>11</v>
      </c>
      <c r="G11" s="32" t="s">
        <v>88</v>
      </c>
      <c r="H11" s="32" t="s">
        <v>12</v>
      </c>
      <c r="I11" s="126" t="s">
        <v>17</v>
      </c>
      <c r="J11" s="126"/>
      <c r="K11" s="126" t="s">
        <v>14</v>
      </c>
      <c r="L11" s="126"/>
    </row>
    <row r="12" spans="1:12">
      <c r="A12" s="1"/>
      <c r="B12" s="127" t="s">
        <v>95</v>
      </c>
      <c r="C12" s="127"/>
      <c r="D12" s="127" t="s">
        <v>96</v>
      </c>
      <c r="E12" s="127"/>
      <c r="F12" s="29"/>
      <c r="G12" s="30" t="s">
        <v>89</v>
      </c>
      <c r="H12" s="30" t="s">
        <v>13</v>
      </c>
      <c r="I12" s="149">
        <v>0.25530000000000003</v>
      </c>
      <c r="J12" s="149"/>
      <c r="K12" s="149">
        <v>0.25530000000000003</v>
      </c>
      <c r="L12" s="149"/>
    </row>
    <row r="13" spans="1:12">
      <c r="A13" s="1"/>
      <c r="B13" s="126" t="s">
        <v>90</v>
      </c>
      <c r="C13" s="126"/>
      <c r="D13" s="126"/>
      <c r="E13" s="126"/>
      <c r="F13" s="129" t="s">
        <v>1027</v>
      </c>
      <c r="G13" s="129"/>
      <c r="H13" s="129"/>
      <c r="I13" s="129"/>
      <c r="J13" s="129"/>
      <c r="K13" s="129"/>
      <c r="L13" s="129"/>
    </row>
    <row r="14" spans="1:12">
      <c r="A14" s="3"/>
      <c r="B14" s="3"/>
      <c r="C14" s="3"/>
      <c r="D14" s="3"/>
      <c r="E14" s="3"/>
      <c r="F14" s="3"/>
      <c r="G14" s="31"/>
      <c r="H14" s="31"/>
      <c r="I14" s="31"/>
      <c r="J14" s="3"/>
      <c r="K14" s="3"/>
    </row>
    <row r="15" spans="1:12">
      <c r="A15" s="1"/>
      <c r="B15" s="1"/>
      <c r="C15" s="1"/>
      <c r="D15" s="1"/>
      <c r="E15" s="1"/>
      <c r="F15" s="1"/>
      <c r="G15" s="31"/>
      <c r="H15" s="31"/>
      <c r="I15" s="31"/>
      <c r="J15" s="1"/>
      <c r="K15" s="1"/>
    </row>
    <row r="16" spans="1:12">
      <c r="A16" s="1"/>
      <c r="B16" s="1"/>
      <c r="C16" s="1"/>
      <c r="D16" s="1"/>
      <c r="E16" s="1"/>
      <c r="F16" s="1"/>
      <c r="G16" s="31"/>
      <c r="H16" s="31"/>
      <c r="I16" s="31"/>
      <c r="J16" s="1"/>
      <c r="K16" s="1"/>
    </row>
    <row r="17" spans="1:12">
      <c r="A17" s="1"/>
      <c r="B17" s="1"/>
      <c r="C17" s="1"/>
      <c r="D17" s="1"/>
      <c r="E17" s="1"/>
      <c r="F17" s="1"/>
      <c r="G17" s="31"/>
      <c r="H17" s="31"/>
      <c r="I17" s="31"/>
      <c r="J17" s="1"/>
      <c r="K17" s="1"/>
    </row>
    <row r="18" spans="1:12">
      <c r="A18" s="1"/>
      <c r="B18" s="1"/>
      <c r="C18" s="1"/>
      <c r="D18" s="1"/>
      <c r="E18" s="1"/>
      <c r="F18" s="1"/>
      <c r="G18" s="31"/>
      <c r="H18" s="31"/>
      <c r="I18" s="31"/>
      <c r="J18" s="1"/>
      <c r="K18" s="1"/>
    </row>
    <row r="19" spans="1:12">
      <c r="A19" s="1"/>
      <c r="B19" s="1"/>
      <c r="C19" s="1"/>
      <c r="D19" s="1"/>
      <c r="E19" s="1"/>
      <c r="F19" s="1"/>
      <c r="G19" s="31"/>
      <c r="H19" s="31"/>
      <c r="I19" s="31"/>
      <c r="J19" s="1"/>
      <c r="K19" s="1"/>
    </row>
    <row r="20" spans="1:12">
      <c r="A20" s="1"/>
      <c r="B20" s="1"/>
      <c r="C20" s="1"/>
      <c r="D20" s="1"/>
      <c r="E20" s="1"/>
      <c r="F20" s="1"/>
      <c r="G20" s="31"/>
      <c r="H20" s="31"/>
      <c r="I20" s="31"/>
      <c r="J20" s="1"/>
      <c r="K20" s="1"/>
    </row>
    <row r="21" spans="1:12">
      <c r="A21" s="1"/>
      <c r="B21" s="1"/>
      <c r="C21" s="1"/>
      <c r="D21" s="1"/>
      <c r="E21" s="1"/>
      <c r="F21" s="1"/>
      <c r="G21" s="31"/>
      <c r="H21" s="31"/>
      <c r="I21" s="31"/>
      <c r="J21" s="1"/>
      <c r="K21" s="1"/>
    </row>
    <row r="22" spans="1:12">
      <c r="A22" s="1"/>
      <c r="B22" s="1"/>
      <c r="C22" s="1"/>
      <c r="D22" s="1"/>
      <c r="E22" s="1"/>
      <c r="F22" s="1"/>
      <c r="G22" s="31"/>
      <c r="H22" s="31"/>
      <c r="I22" s="31"/>
      <c r="J22" s="1"/>
      <c r="K22" s="1"/>
    </row>
    <row r="23" spans="1:12">
      <c r="A23" s="1"/>
      <c r="B23" s="1"/>
      <c r="C23" s="1"/>
      <c r="D23" s="1"/>
      <c r="E23" s="1"/>
      <c r="F23" s="1"/>
      <c r="G23" s="31"/>
      <c r="H23" s="31"/>
      <c r="I23" s="31"/>
      <c r="J23" s="1"/>
      <c r="K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2" ht="34.5" customHeight="1">
      <c r="A25" s="1"/>
      <c r="B25" s="33" t="s">
        <v>0</v>
      </c>
      <c r="C25" s="33" t="s">
        <v>1</v>
      </c>
      <c r="D25" s="33" t="s">
        <v>2</v>
      </c>
      <c r="E25" s="130" t="s">
        <v>3</v>
      </c>
      <c r="F25" s="130"/>
      <c r="G25" s="16" t="s">
        <v>54</v>
      </c>
      <c r="H25" s="17" t="s">
        <v>55</v>
      </c>
      <c r="I25" s="18" t="s">
        <v>56</v>
      </c>
      <c r="J25" s="19" t="s">
        <v>57</v>
      </c>
      <c r="K25" s="19" t="s">
        <v>58</v>
      </c>
      <c r="L25" s="19" t="s">
        <v>4</v>
      </c>
    </row>
    <row r="26" spans="1:12">
      <c r="A26" s="1"/>
      <c r="B26" s="40">
        <v>1</v>
      </c>
      <c r="C26" s="41"/>
      <c r="D26" s="41"/>
      <c r="E26" s="152" t="s">
        <v>97</v>
      </c>
      <c r="F26" s="152"/>
      <c r="G26" s="42"/>
      <c r="H26" s="26"/>
      <c r="I26" s="26"/>
      <c r="J26" s="26"/>
      <c r="K26" s="26"/>
      <c r="L26" s="26"/>
    </row>
    <row r="27" spans="1:12" ht="26.25" customHeight="1">
      <c r="A27" s="1"/>
      <c r="B27" s="40"/>
      <c r="C27" s="43">
        <v>99059</v>
      </c>
      <c r="D27" s="43" t="s">
        <v>31</v>
      </c>
      <c r="E27" s="151" t="s">
        <v>98</v>
      </c>
      <c r="F27" s="151"/>
      <c r="G27" s="44" t="s">
        <v>156</v>
      </c>
      <c r="H27" s="38">
        <v>194.8</v>
      </c>
      <c r="I27" s="39">
        <v>74.98</v>
      </c>
      <c r="J27" s="35">
        <f>H27*I27</f>
        <v>14606.104000000001</v>
      </c>
      <c r="K27" s="34">
        <v>9084.57</v>
      </c>
      <c r="L27" s="36">
        <v>0.62197125256673502</v>
      </c>
    </row>
    <row r="28" spans="1:12" ht="38.25" customHeight="1">
      <c r="A28" s="1"/>
      <c r="B28" s="40"/>
      <c r="C28" s="45" t="s">
        <v>148</v>
      </c>
      <c r="D28" s="43" t="s">
        <v>142</v>
      </c>
      <c r="E28" s="151" t="s">
        <v>99</v>
      </c>
      <c r="F28" s="151"/>
      <c r="G28" s="44" t="s">
        <v>158</v>
      </c>
      <c r="H28" s="38">
        <v>1</v>
      </c>
      <c r="I28" s="39">
        <v>2914.82</v>
      </c>
      <c r="J28" s="35">
        <f>H28*I28</f>
        <v>2914.82</v>
      </c>
      <c r="K28" s="34">
        <v>2914.82</v>
      </c>
      <c r="L28" s="36">
        <v>1</v>
      </c>
    </row>
    <row r="29" spans="1:12">
      <c r="A29" s="1"/>
      <c r="B29" s="40">
        <v>2</v>
      </c>
      <c r="C29" s="43"/>
      <c r="D29" s="43"/>
      <c r="E29" s="150" t="s">
        <v>100</v>
      </c>
      <c r="F29" s="150"/>
      <c r="G29" s="44"/>
      <c r="H29" s="38"/>
      <c r="I29" s="39"/>
      <c r="J29" s="35"/>
      <c r="K29" s="22"/>
      <c r="L29" s="36"/>
    </row>
    <row r="30" spans="1:12" ht="40.5" customHeight="1">
      <c r="A30" s="1"/>
      <c r="B30" s="40"/>
      <c r="C30" s="43">
        <v>101134</v>
      </c>
      <c r="D30" s="43" t="s">
        <v>31</v>
      </c>
      <c r="E30" s="151" t="s">
        <v>101</v>
      </c>
      <c r="F30" s="151"/>
      <c r="G30" s="44" t="s">
        <v>154</v>
      </c>
      <c r="H30" s="38">
        <v>201.19</v>
      </c>
      <c r="I30" s="39">
        <v>18</v>
      </c>
      <c r="J30" s="35">
        <f t="shared" ref="J30:J70" si="0">H30*I30</f>
        <v>3621.42</v>
      </c>
      <c r="K30" s="34">
        <v>3013.2</v>
      </c>
      <c r="L30" s="36">
        <v>0.83204930662557786</v>
      </c>
    </row>
    <row r="31" spans="1:12" ht="27.75" customHeight="1">
      <c r="A31" s="1"/>
      <c r="B31" s="40"/>
      <c r="C31" s="43">
        <v>97084</v>
      </c>
      <c r="D31" s="46" t="s">
        <v>31</v>
      </c>
      <c r="E31" s="151" t="s">
        <v>102</v>
      </c>
      <c r="F31" s="151"/>
      <c r="G31" s="44" t="s">
        <v>155</v>
      </c>
      <c r="H31" s="38">
        <v>1175</v>
      </c>
      <c r="I31" s="39">
        <v>0.85</v>
      </c>
      <c r="J31" s="35">
        <f t="shared" si="0"/>
        <v>998.75</v>
      </c>
      <c r="K31" s="22" t="s">
        <v>61</v>
      </c>
      <c r="L31" s="36">
        <v>0</v>
      </c>
    </row>
    <row r="32" spans="1:12" ht="30" customHeight="1">
      <c r="A32" s="1"/>
      <c r="B32" s="40"/>
      <c r="C32" s="43">
        <v>102712</v>
      </c>
      <c r="D32" s="43" t="s">
        <v>31</v>
      </c>
      <c r="E32" s="151" t="s">
        <v>103</v>
      </c>
      <c r="F32" s="151"/>
      <c r="G32" s="44" t="s">
        <v>155</v>
      </c>
      <c r="H32" s="38">
        <v>648</v>
      </c>
      <c r="I32" s="39">
        <v>11.26</v>
      </c>
      <c r="J32" s="35">
        <f t="shared" si="0"/>
        <v>7296.48</v>
      </c>
      <c r="K32" s="34">
        <v>7296.48</v>
      </c>
      <c r="L32" s="36">
        <v>1</v>
      </c>
    </row>
    <row r="33" spans="1:12" ht="36.75" customHeight="1">
      <c r="A33" s="1"/>
      <c r="B33" s="40"/>
      <c r="C33" s="43">
        <v>97905</v>
      </c>
      <c r="D33" s="43" t="s">
        <v>31</v>
      </c>
      <c r="E33" s="151" t="s">
        <v>104</v>
      </c>
      <c r="F33" s="151"/>
      <c r="G33" s="44" t="s">
        <v>158</v>
      </c>
      <c r="H33" s="38">
        <v>15</v>
      </c>
      <c r="I33" s="39">
        <v>270.86</v>
      </c>
      <c r="J33" s="35">
        <f t="shared" si="0"/>
        <v>4062.9</v>
      </c>
      <c r="K33" s="34">
        <v>4062.9</v>
      </c>
      <c r="L33" s="36">
        <v>1</v>
      </c>
    </row>
    <row r="34" spans="1:12" ht="36.75" customHeight="1">
      <c r="A34" s="1"/>
      <c r="B34" s="40"/>
      <c r="C34" s="43">
        <v>97906</v>
      </c>
      <c r="D34" s="43" t="s">
        <v>31</v>
      </c>
      <c r="E34" s="151" t="s">
        <v>105</v>
      </c>
      <c r="F34" s="151"/>
      <c r="G34" s="44" t="s">
        <v>158</v>
      </c>
      <c r="H34" s="38">
        <v>3</v>
      </c>
      <c r="I34" s="39">
        <v>499.34</v>
      </c>
      <c r="J34" s="35">
        <f t="shared" si="0"/>
        <v>1498.02</v>
      </c>
      <c r="K34" s="34">
        <v>1498.02</v>
      </c>
      <c r="L34" s="36">
        <v>1</v>
      </c>
    </row>
    <row r="35" spans="1:12" ht="37.5" customHeight="1">
      <c r="A35" s="1"/>
      <c r="B35" s="40"/>
      <c r="C35" s="45" t="s">
        <v>149</v>
      </c>
      <c r="D35" s="43" t="s">
        <v>142</v>
      </c>
      <c r="E35" s="151" t="s">
        <v>106</v>
      </c>
      <c r="F35" s="151"/>
      <c r="G35" s="44" t="s">
        <v>156</v>
      </c>
      <c r="H35" s="38">
        <v>328.7</v>
      </c>
      <c r="I35" s="39">
        <v>327.23</v>
      </c>
      <c r="J35" s="35">
        <f t="shared" si="0"/>
        <v>107560.501</v>
      </c>
      <c r="K35" s="34">
        <v>107560.5</v>
      </c>
      <c r="L35" s="36">
        <v>1</v>
      </c>
    </row>
    <row r="36" spans="1:12" ht="28.5" customHeight="1">
      <c r="A36" s="1"/>
      <c r="B36" s="40"/>
      <c r="C36" s="43">
        <v>93358</v>
      </c>
      <c r="D36" s="43" t="s">
        <v>31</v>
      </c>
      <c r="E36" s="151" t="s">
        <v>107</v>
      </c>
      <c r="F36" s="151"/>
      <c r="G36" s="44" t="s">
        <v>154</v>
      </c>
      <c r="H36" s="38">
        <v>72.180000000000007</v>
      </c>
      <c r="I36" s="39">
        <v>103.58</v>
      </c>
      <c r="J36" s="35">
        <f t="shared" si="0"/>
        <v>7476.4044000000004</v>
      </c>
      <c r="K36" s="34">
        <v>7476.4</v>
      </c>
      <c r="L36" s="36">
        <v>1</v>
      </c>
    </row>
    <row r="37" spans="1:12" ht="15" customHeight="1">
      <c r="A37" s="1"/>
      <c r="B37" s="40"/>
      <c r="C37" s="43">
        <v>96995</v>
      </c>
      <c r="D37" s="43" t="s">
        <v>31</v>
      </c>
      <c r="E37" s="154" t="s">
        <v>108</v>
      </c>
      <c r="F37" s="154"/>
      <c r="G37" s="44" t="s">
        <v>154</v>
      </c>
      <c r="H37" s="38">
        <v>37.659999999999997</v>
      </c>
      <c r="I37" s="39">
        <v>62.8</v>
      </c>
      <c r="J37" s="35">
        <f t="shared" si="0"/>
        <v>2365.0479999999998</v>
      </c>
      <c r="K37" s="22" t="s">
        <v>61</v>
      </c>
      <c r="L37" s="36">
        <v>0</v>
      </c>
    </row>
    <row r="38" spans="1:12" ht="15" customHeight="1">
      <c r="A38" s="1"/>
      <c r="B38" s="40">
        <v>3</v>
      </c>
      <c r="C38" s="43"/>
      <c r="D38" s="43"/>
      <c r="E38" s="150" t="s">
        <v>109</v>
      </c>
      <c r="F38" s="150"/>
      <c r="G38" s="44"/>
      <c r="H38" s="38"/>
      <c r="I38" s="39"/>
      <c r="J38" s="35"/>
      <c r="K38" s="22"/>
      <c r="L38" s="36"/>
    </row>
    <row r="39" spans="1:12" ht="26.25" customHeight="1">
      <c r="A39" s="1"/>
      <c r="B39" s="40"/>
      <c r="C39" s="43">
        <v>101173</v>
      </c>
      <c r="D39" s="43" t="s">
        <v>31</v>
      </c>
      <c r="E39" s="151" t="s">
        <v>110</v>
      </c>
      <c r="F39" s="151"/>
      <c r="G39" s="44" t="s">
        <v>156</v>
      </c>
      <c r="H39" s="38">
        <v>90.6</v>
      </c>
      <c r="I39" s="39">
        <v>71.75</v>
      </c>
      <c r="J39" s="35">
        <f t="shared" si="0"/>
        <v>6500.5499999999993</v>
      </c>
      <c r="K39" s="22" t="s">
        <v>61</v>
      </c>
      <c r="L39" s="36">
        <v>0</v>
      </c>
    </row>
    <row r="40" spans="1:12" ht="15" customHeight="1">
      <c r="A40" s="1"/>
      <c r="B40" s="40">
        <v>4</v>
      </c>
      <c r="C40" s="43"/>
      <c r="D40" s="43"/>
      <c r="E40" s="150" t="s">
        <v>111</v>
      </c>
      <c r="F40" s="150"/>
      <c r="G40" s="44"/>
      <c r="H40" s="38"/>
      <c r="I40" s="39"/>
      <c r="J40" s="35"/>
      <c r="K40" s="22"/>
      <c r="L40" s="36"/>
    </row>
    <row r="41" spans="1:12" ht="24" customHeight="1">
      <c r="A41" s="1"/>
      <c r="B41" s="40"/>
      <c r="C41" s="43">
        <v>96530</v>
      </c>
      <c r="D41" s="43" t="s">
        <v>31</v>
      </c>
      <c r="E41" s="151" t="s">
        <v>112</v>
      </c>
      <c r="F41" s="151"/>
      <c r="G41" s="44" t="s">
        <v>155</v>
      </c>
      <c r="H41" s="38">
        <v>47.7</v>
      </c>
      <c r="I41" s="39">
        <v>259.99041927108533</v>
      </c>
      <c r="J41" s="35">
        <f t="shared" si="0"/>
        <v>12401.542999230771</v>
      </c>
      <c r="K41" s="22" t="s">
        <v>61</v>
      </c>
      <c r="L41" s="36">
        <v>0</v>
      </c>
    </row>
    <row r="42" spans="1:12" ht="24" customHeight="1">
      <c r="A42" s="1"/>
      <c r="B42" s="40"/>
      <c r="C42" s="43">
        <v>96544</v>
      </c>
      <c r="D42" s="43" t="s">
        <v>31</v>
      </c>
      <c r="E42" s="151" t="s">
        <v>113</v>
      </c>
      <c r="F42" s="151"/>
      <c r="G42" s="44" t="s">
        <v>159</v>
      </c>
      <c r="H42" s="38">
        <v>105.9</v>
      </c>
      <c r="I42" s="39">
        <v>21.72</v>
      </c>
      <c r="J42" s="35">
        <f t="shared" si="0"/>
        <v>2300.1480000000001</v>
      </c>
      <c r="K42" s="22" t="s">
        <v>61</v>
      </c>
      <c r="L42" s="36">
        <v>0</v>
      </c>
    </row>
    <row r="43" spans="1:12" ht="23.25" customHeight="1">
      <c r="A43" s="1"/>
      <c r="B43" s="40"/>
      <c r="C43" s="43">
        <v>96545</v>
      </c>
      <c r="D43" s="43" t="s">
        <v>31</v>
      </c>
      <c r="E43" s="151" t="s">
        <v>114</v>
      </c>
      <c r="F43" s="151"/>
      <c r="G43" s="44" t="s">
        <v>159</v>
      </c>
      <c r="H43" s="38">
        <v>188.4</v>
      </c>
      <c r="I43" s="39">
        <v>19.96</v>
      </c>
      <c r="J43" s="35">
        <f t="shared" si="0"/>
        <v>3760.4640000000004</v>
      </c>
      <c r="K43" s="22" t="s">
        <v>61</v>
      </c>
      <c r="L43" s="36">
        <v>0</v>
      </c>
    </row>
    <row r="44" spans="1:12" ht="27" customHeight="1">
      <c r="A44" s="1"/>
      <c r="B44" s="40"/>
      <c r="C44" s="43">
        <v>94964</v>
      </c>
      <c r="D44" s="43" t="s">
        <v>31</v>
      </c>
      <c r="E44" s="151" t="s">
        <v>115</v>
      </c>
      <c r="F44" s="151"/>
      <c r="G44" s="44" t="s">
        <v>154</v>
      </c>
      <c r="H44" s="38">
        <v>2.6</v>
      </c>
      <c r="I44" s="39">
        <v>485.49</v>
      </c>
      <c r="J44" s="35">
        <f t="shared" si="0"/>
        <v>1262.2740000000001</v>
      </c>
      <c r="K44" s="22" t="s">
        <v>61</v>
      </c>
      <c r="L44" s="36">
        <v>0</v>
      </c>
    </row>
    <row r="45" spans="1:12" ht="27" customHeight="1">
      <c r="A45" s="1"/>
      <c r="B45" s="40"/>
      <c r="C45" s="43">
        <v>103670</v>
      </c>
      <c r="D45" s="43" t="s">
        <v>31</v>
      </c>
      <c r="E45" s="151" t="s">
        <v>116</v>
      </c>
      <c r="F45" s="151"/>
      <c r="G45" s="47" t="s">
        <v>154</v>
      </c>
      <c r="H45" s="38">
        <v>2.6</v>
      </c>
      <c r="I45" s="39">
        <v>362.09</v>
      </c>
      <c r="J45" s="35">
        <f t="shared" si="0"/>
        <v>941.43399999999997</v>
      </c>
      <c r="K45" s="22" t="s">
        <v>61</v>
      </c>
      <c r="L45" s="36">
        <v>0</v>
      </c>
    </row>
    <row r="46" spans="1:12" ht="36" customHeight="1">
      <c r="A46" s="1"/>
      <c r="B46" s="40"/>
      <c r="C46" s="43">
        <v>92343</v>
      </c>
      <c r="D46" s="43" t="s">
        <v>31</v>
      </c>
      <c r="E46" s="151" t="s">
        <v>117</v>
      </c>
      <c r="F46" s="151"/>
      <c r="G46" s="47" t="s">
        <v>156</v>
      </c>
      <c r="H46" s="38">
        <v>69.599999999999994</v>
      </c>
      <c r="I46" s="39">
        <v>226.14</v>
      </c>
      <c r="J46" s="35">
        <f t="shared" si="0"/>
        <v>15739.343999999997</v>
      </c>
      <c r="K46" s="22" t="s">
        <v>61</v>
      </c>
      <c r="L46" s="36">
        <v>0</v>
      </c>
    </row>
    <row r="47" spans="1:12" ht="15" customHeight="1">
      <c r="A47" s="1"/>
      <c r="B47" s="40">
        <v>5</v>
      </c>
      <c r="C47" s="43"/>
      <c r="D47" s="43"/>
      <c r="E47" s="153" t="s">
        <v>118</v>
      </c>
      <c r="F47" s="153"/>
      <c r="G47" s="47"/>
      <c r="H47" s="38"/>
      <c r="I47" s="39"/>
      <c r="J47" s="35"/>
      <c r="K47" s="22"/>
      <c r="L47" s="36"/>
    </row>
    <row r="48" spans="1:12" ht="50.25" customHeight="1">
      <c r="A48" s="1"/>
      <c r="B48" s="40"/>
      <c r="C48" s="43" t="s">
        <v>145</v>
      </c>
      <c r="D48" s="43"/>
      <c r="E48" s="151" t="s">
        <v>119</v>
      </c>
      <c r="F48" s="151"/>
      <c r="G48" s="47" t="s">
        <v>155</v>
      </c>
      <c r="H48" s="38">
        <v>756</v>
      </c>
      <c r="I48" s="39">
        <v>172.54</v>
      </c>
      <c r="J48" s="35">
        <f t="shared" si="0"/>
        <v>130440.23999999999</v>
      </c>
      <c r="K48" s="22" t="s">
        <v>61</v>
      </c>
      <c r="L48" s="36">
        <v>0</v>
      </c>
    </row>
    <row r="49" spans="1:12" ht="39.75" customHeight="1">
      <c r="A49" s="1"/>
      <c r="B49" s="40"/>
      <c r="C49" s="43" t="s">
        <v>145</v>
      </c>
      <c r="D49" s="43"/>
      <c r="E49" s="151" t="s">
        <v>120</v>
      </c>
      <c r="F49" s="151"/>
      <c r="G49" s="47" t="s">
        <v>155</v>
      </c>
      <c r="H49" s="38">
        <v>215.85</v>
      </c>
      <c r="I49" s="39">
        <v>147.63999999999999</v>
      </c>
      <c r="J49" s="35">
        <f t="shared" si="0"/>
        <v>31868.093999999997</v>
      </c>
      <c r="K49" s="22" t="s">
        <v>61</v>
      </c>
      <c r="L49" s="36">
        <v>0</v>
      </c>
    </row>
    <row r="50" spans="1:12" ht="15" customHeight="1">
      <c r="A50" s="1"/>
      <c r="B50" s="40">
        <v>6</v>
      </c>
      <c r="C50" s="43"/>
      <c r="D50" s="43"/>
      <c r="E50" s="150" t="s">
        <v>121</v>
      </c>
      <c r="F50" s="150"/>
      <c r="G50" s="44"/>
      <c r="H50" s="38"/>
      <c r="I50" s="39"/>
      <c r="J50" s="35"/>
      <c r="K50" s="22"/>
      <c r="L50" s="36"/>
    </row>
    <row r="51" spans="1:12" ht="25.5" customHeight="1">
      <c r="A51" s="1"/>
      <c r="B51" s="40"/>
      <c r="C51" s="43">
        <v>102504</v>
      </c>
      <c r="D51" s="43" t="s">
        <v>31</v>
      </c>
      <c r="E51" s="151" t="s">
        <v>122</v>
      </c>
      <c r="F51" s="151"/>
      <c r="G51" s="44" t="s">
        <v>156</v>
      </c>
      <c r="H51" s="38">
        <v>109</v>
      </c>
      <c r="I51" s="39">
        <v>11.78</v>
      </c>
      <c r="J51" s="35">
        <f t="shared" si="0"/>
        <v>1284.02</v>
      </c>
      <c r="K51" s="22" t="s">
        <v>61</v>
      </c>
      <c r="L51" s="36">
        <v>0</v>
      </c>
    </row>
    <row r="52" spans="1:12" ht="24.75" customHeight="1">
      <c r="A52" s="1"/>
      <c r="B52" s="48"/>
      <c r="C52" s="43">
        <v>102492</v>
      </c>
      <c r="D52" s="43" t="s">
        <v>31</v>
      </c>
      <c r="E52" s="151" t="s">
        <v>123</v>
      </c>
      <c r="F52" s="151"/>
      <c r="G52" s="44" t="s">
        <v>155</v>
      </c>
      <c r="H52" s="38">
        <v>216</v>
      </c>
      <c r="I52" s="39">
        <v>26.98</v>
      </c>
      <c r="J52" s="35">
        <f t="shared" si="0"/>
        <v>5827.68</v>
      </c>
      <c r="K52" s="22" t="s">
        <v>61</v>
      </c>
      <c r="L52" s="36">
        <v>0</v>
      </c>
    </row>
    <row r="53" spans="1:12">
      <c r="A53" s="1"/>
      <c r="B53" s="40">
        <v>7</v>
      </c>
      <c r="C53" s="43"/>
      <c r="D53" s="43"/>
      <c r="E53" s="150" t="s">
        <v>124</v>
      </c>
      <c r="F53" s="150"/>
      <c r="G53" s="44"/>
      <c r="H53" s="38"/>
      <c r="I53" s="39"/>
      <c r="J53" s="35"/>
      <c r="K53" s="37"/>
      <c r="L53" s="37"/>
    </row>
    <row r="54" spans="1:12" ht="24" customHeight="1">
      <c r="A54" s="1"/>
      <c r="B54" s="40"/>
      <c r="C54" s="43">
        <v>100324</v>
      </c>
      <c r="D54" s="43" t="s">
        <v>31</v>
      </c>
      <c r="E54" s="151" t="s">
        <v>125</v>
      </c>
      <c r="F54" s="151"/>
      <c r="G54" s="47" t="s">
        <v>154</v>
      </c>
      <c r="H54" s="38">
        <v>106.96000000000001</v>
      </c>
      <c r="I54" s="39">
        <v>121.33</v>
      </c>
      <c r="J54" s="35">
        <f t="shared" si="0"/>
        <v>12977.4568</v>
      </c>
      <c r="K54" s="22" t="s">
        <v>61</v>
      </c>
      <c r="L54" s="36">
        <v>0</v>
      </c>
    </row>
    <row r="55" spans="1:12" ht="24.75" customHeight="1">
      <c r="B55" s="40"/>
      <c r="C55" s="43">
        <v>96624</v>
      </c>
      <c r="D55" s="43" t="s">
        <v>31</v>
      </c>
      <c r="E55" s="151" t="s">
        <v>126</v>
      </c>
      <c r="F55" s="151"/>
      <c r="G55" s="47" t="s">
        <v>154</v>
      </c>
      <c r="H55" s="38">
        <v>26.42</v>
      </c>
      <c r="I55" s="39">
        <v>121.55</v>
      </c>
      <c r="J55" s="35">
        <f t="shared" si="0"/>
        <v>3211.3510000000001</v>
      </c>
      <c r="K55" s="22" t="s">
        <v>61</v>
      </c>
      <c r="L55" s="36">
        <v>0</v>
      </c>
    </row>
    <row r="56" spans="1:12" ht="25.5" customHeight="1">
      <c r="B56" s="40"/>
      <c r="C56" s="43">
        <v>100323</v>
      </c>
      <c r="D56" s="43" t="s">
        <v>31</v>
      </c>
      <c r="E56" s="151" t="s">
        <v>127</v>
      </c>
      <c r="F56" s="151"/>
      <c r="G56" s="44" t="s">
        <v>154</v>
      </c>
      <c r="H56" s="38">
        <v>13.63</v>
      </c>
      <c r="I56" s="39">
        <v>154.02000000000001</v>
      </c>
      <c r="J56" s="35">
        <f t="shared" si="0"/>
        <v>2099.2926000000002</v>
      </c>
      <c r="K56" s="22" t="s">
        <v>61</v>
      </c>
      <c r="L56" s="36">
        <v>0</v>
      </c>
    </row>
    <row r="57" spans="1:12">
      <c r="B57" s="40"/>
      <c r="C57" s="43">
        <v>603900</v>
      </c>
      <c r="D57" s="43" t="s">
        <v>143</v>
      </c>
      <c r="E57" s="154" t="s">
        <v>128</v>
      </c>
      <c r="F57" s="154"/>
      <c r="G57" s="44" t="s">
        <v>154</v>
      </c>
      <c r="H57" s="38">
        <v>32.4</v>
      </c>
      <c r="I57" s="39">
        <v>157.05000000000001</v>
      </c>
      <c r="J57" s="35">
        <f t="shared" si="0"/>
        <v>5088.42</v>
      </c>
      <c r="K57" s="22" t="s">
        <v>61</v>
      </c>
      <c r="L57" s="36">
        <v>0</v>
      </c>
    </row>
    <row r="58" spans="1:12" ht="23.25" customHeight="1">
      <c r="B58" s="40"/>
      <c r="C58" s="43" t="s">
        <v>145</v>
      </c>
      <c r="D58" s="43"/>
      <c r="E58" s="151" t="s">
        <v>129</v>
      </c>
      <c r="F58" s="151"/>
      <c r="G58" s="47" t="s">
        <v>155</v>
      </c>
      <c r="H58" s="38">
        <v>648</v>
      </c>
      <c r="I58" s="39">
        <v>154.63999999999999</v>
      </c>
      <c r="J58" s="35">
        <f t="shared" si="0"/>
        <v>100206.71999999999</v>
      </c>
      <c r="K58" s="22" t="s">
        <v>61</v>
      </c>
      <c r="L58" s="36">
        <v>0</v>
      </c>
    </row>
    <row r="59" spans="1:12">
      <c r="B59" s="40"/>
      <c r="C59" s="43" t="s">
        <v>150</v>
      </c>
      <c r="D59" s="43" t="s">
        <v>143</v>
      </c>
      <c r="E59" s="154" t="s">
        <v>130</v>
      </c>
      <c r="F59" s="154"/>
      <c r="G59" s="44" t="s">
        <v>156</v>
      </c>
      <c r="H59" s="38">
        <v>254.32</v>
      </c>
      <c r="I59" s="39">
        <v>20.149999999999999</v>
      </c>
      <c r="J59" s="35">
        <f t="shared" si="0"/>
        <v>5124.5479999999998</v>
      </c>
      <c r="K59" s="22" t="s">
        <v>61</v>
      </c>
      <c r="L59" s="36">
        <v>0</v>
      </c>
    </row>
    <row r="60" spans="1:12" ht="24" customHeight="1">
      <c r="B60" s="40"/>
      <c r="C60" s="43">
        <v>92396</v>
      </c>
      <c r="D60" s="43" t="s">
        <v>31</v>
      </c>
      <c r="E60" s="151" t="s">
        <v>131</v>
      </c>
      <c r="F60" s="151"/>
      <c r="G60" s="44" t="s">
        <v>155</v>
      </c>
      <c r="H60" s="38">
        <v>271.13</v>
      </c>
      <c r="I60" s="39">
        <v>70.94</v>
      </c>
      <c r="J60" s="35">
        <f t="shared" si="0"/>
        <v>19233.962199999998</v>
      </c>
      <c r="K60" s="22" t="s">
        <v>61</v>
      </c>
      <c r="L60" s="36">
        <v>0</v>
      </c>
    </row>
    <row r="61" spans="1:12" ht="26.25" customHeight="1">
      <c r="B61" s="40"/>
      <c r="C61" s="45" t="s">
        <v>151</v>
      </c>
      <c r="D61" s="43"/>
      <c r="E61" s="151" t="s">
        <v>132</v>
      </c>
      <c r="F61" s="151"/>
      <c r="G61" s="47" t="s">
        <v>155</v>
      </c>
      <c r="H61" s="38">
        <v>24.3</v>
      </c>
      <c r="I61" s="39">
        <v>72.569999999999993</v>
      </c>
      <c r="J61" s="35">
        <f t="shared" si="0"/>
        <v>1763.4509999999998</v>
      </c>
      <c r="K61" s="22" t="s">
        <v>61</v>
      </c>
      <c r="L61" s="36">
        <v>0</v>
      </c>
    </row>
    <row r="62" spans="1:12" ht="24" customHeight="1">
      <c r="B62" s="48"/>
      <c r="C62" s="43">
        <v>94996</v>
      </c>
      <c r="D62" s="43" t="s">
        <v>31</v>
      </c>
      <c r="E62" s="151" t="s">
        <v>133</v>
      </c>
      <c r="F62" s="151"/>
      <c r="G62" s="44" t="s">
        <v>155</v>
      </c>
      <c r="H62" s="38">
        <v>216</v>
      </c>
      <c r="I62" s="39">
        <v>154.55000000000001</v>
      </c>
      <c r="J62" s="35">
        <f t="shared" si="0"/>
        <v>33382.800000000003</v>
      </c>
      <c r="K62" s="22" t="s">
        <v>61</v>
      </c>
      <c r="L62" s="36">
        <v>0</v>
      </c>
    </row>
    <row r="63" spans="1:12" ht="24">
      <c r="B63" s="48"/>
      <c r="C63" s="45" t="s">
        <v>146</v>
      </c>
      <c r="D63" s="43" t="s">
        <v>144</v>
      </c>
      <c r="E63" s="151" t="s">
        <v>134</v>
      </c>
      <c r="F63" s="151"/>
      <c r="G63" s="44" t="s">
        <v>156</v>
      </c>
      <c r="H63" s="38">
        <v>190.5</v>
      </c>
      <c r="I63" s="39">
        <v>16.77</v>
      </c>
      <c r="J63" s="35">
        <f t="shared" si="0"/>
        <v>3194.6849999999999</v>
      </c>
      <c r="K63" s="22" t="s">
        <v>61</v>
      </c>
      <c r="L63" s="36">
        <v>0</v>
      </c>
    </row>
    <row r="64" spans="1:12" ht="29.25" customHeight="1">
      <c r="B64" s="40"/>
      <c r="C64" s="43">
        <v>93358</v>
      </c>
      <c r="D64" s="43" t="s">
        <v>31</v>
      </c>
      <c r="E64" s="151" t="s">
        <v>135</v>
      </c>
      <c r="F64" s="151"/>
      <c r="G64" s="47" t="s">
        <v>154</v>
      </c>
      <c r="H64" s="38">
        <v>0.47000000000000003</v>
      </c>
      <c r="I64" s="39">
        <v>103.58</v>
      </c>
      <c r="J64" s="35">
        <f t="shared" si="0"/>
        <v>48.682600000000001</v>
      </c>
      <c r="K64" s="22" t="s">
        <v>61</v>
      </c>
      <c r="L64" s="36">
        <v>0</v>
      </c>
    </row>
    <row r="65" spans="2:12" ht="25.5" customHeight="1">
      <c r="B65" s="40"/>
      <c r="C65" s="43">
        <v>94964</v>
      </c>
      <c r="D65" s="43" t="s">
        <v>31</v>
      </c>
      <c r="E65" s="151" t="s">
        <v>136</v>
      </c>
      <c r="F65" s="151"/>
      <c r="G65" s="44" t="s">
        <v>154</v>
      </c>
      <c r="H65" s="38">
        <v>0.47000000000000003</v>
      </c>
      <c r="I65" s="39">
        <v>462.32</v>
      </c>
      <c r="J65" s="35">
        <f t="shared" si="0"/>
        <v>217.29040000000001</v>
      </c>
      <c r="K65" s="22" t="s">
        <v>61</v>
      </c>
      <c r="L65" s="36">
        <v>0</v>
      </c>
    </row>
    <row r="66" spans="2:12" ht="35.25">
      <c r="B66" s="48"/>
      <c r="C66" s="45" t="s">
        <v>152</v>
      </c>
      <c r="D66" s="43" t="s">
        <v>142</v>
      </c>
      <c r="E66" s="151" t="s">
        <v>137</v>
      </c>
      <c r="F66" s="151"/>
      <c r="G66" s="44" t="s">
        <v>157</v>
      </c>
      <c r="H66" s="38">
        <v>1</v>
      </c>
      <c r="I66" s="39">
        <v>3335.71</v>
      </c>
      <c r="J66" s="35">
        <f t="shared" si="0"/>
        <v>3335.71</v>
      </c>
      <c r="K66" s="22" t="s">
        <v>61</v>
      </c>
      <c r="L66" s="36">
        <v>0</v>
      </c>
    </row>
    <row r="67" spans="2:12" ht="27" customHeight="1">
      <c r="B67" s="40"/>
      <c r="C67" s="45" t="s">
        <v>153</v>
      </c>
      <c r="D67" s="43" t="s">
        <v>142</v>
      </c>
      <c r="E67" s="151" t="s">
        <v>138</v>
      </c>
      <c r="F67" s="151"/>
      <c r="G67" s="47" t="s">
        <v>158</v>
      </c>
      <c r="H67" s="38">
        <v>1</v>
      </c>
      <c r="I67" s="39">
        <v>3860.32</v>
      </c>
      <c r="J67" s="35">
        <f t="shared" si="0"/>
        <v>3860.32</v>
      </c>
      <c r="K67" s="22" t="s">
        <v>61</v>
      </c>
      <c r="L67" s="36">
        <v>0</v>
      </c>
    </row>
    <row r="68" spans="2:12">
      <c r="B68" s="40"/>
      <c r="C68" s="43" t="s">
        <v>147</v>
      </c>
      <c r="D68" s="43" t="s">
        <v>143</v>
      </c>
      <c r="E68" s="154" t="s">
        <v>139</v>
      </c>
      <c r="F68" s="154"/>
      <c r="G68" s="44" t="s">
        <v>158</v>
      </c>
      <c r="H68" s="38">
        <v>1</v>
      </c>
      <c r="I68" s="39">
        <v>556.02</v>
      </c>
      <c r="J68" s="35">
        <f t="shared" si="0"/>
        <v>556.02</v>
      </c>
      <c r="K68" s="22" t="s">
        <v>61</v>
      </c>
      <c r="L68" s="36">
        <v>0</v>
      </c>
    </row>
    <row r="69" spans="2:12">
      <c r="B69" s="40">
        <v>8</v>
      </c>
      <c r="C69" s="43"/>
      <c r="D69" s="43"/>
      <c r="E69" s="150" t="s">
        <v>140</v>
      </c>
      <c r="F69" s="150"/>
      <c r="G69" s="44"/>
      <c r="H69" s="38"/>
      <c r="I69" s="39"/>
      <c r="J69" s="35"/>
      <c r="K69" s="37"/>
      <c r="L69" s="37"/>
    </row>
    <row r="70" spans="2:12">
      <c r="B70" s="40"/>
      <c r="C70" s="43">
        <v>99802</v>
      </c>
      <c r="D70" s="43" t="s">
        <v>31</v>
      </c>
      <c r="E70" s="151" t="s">
        <v>141</v>
      </c>
      <c r="F70" s="151"/>
      <c r="G70" s="47" t="s">
        <v>155</v>
      </c>
      <c r="H70" s="38">
        <v>986</v>
      </c>
      <c r="I70" s="39">
        <v>0.64001014263074485</v>
      </c>
      <c r="J70" s="35">
        <f t="shared" si="0"/>
        <v>631.05000063391446</v>
      </c>
      <c r="K70" s="22" t="s">
        <v>61</v>
      </c>
      <c r="L70" s="36">
        <v>0</v>
      </c>
    </row>
    <row r="71" spans="2:12">
      <c r="B71" s="155" t="s">
        <v>160</v>
      </c>
      <c r="C71" s="156"/>
      <c r="D71" s="156"/>
      <c r="E71" s="156"/>
      <c r="F71" s="156"/>
      <c r="G71" s="156"/>
      <c r="H71" s="156"/>
      <c r="I71" s="157"/>
      <c r="J71" s="50">
        <v>559657.97</v>
      </c>
      <c r="K71" s="50">
        <f>SUM(K27:K70)</f>
        <v>142906.88999999998</v>
      </c>
      <c r="L71" s="49">
        <v>0.25530000000000003</v>
      </c>
    </row>
  </sheetData>
  <mergeCells count="64">
    <mergeCell ref="B71:I71"/>
    <mergeCell ref="E61:F61"/>
    <mergeCell ref="E58:F58"/>
    <mergeCell ref="E65:F65"/>
    <mergeCell ref="E66:F66"/>
    <mergeCell ref="E63:F63"/>
    <mergeCell ref="E62:F62"/>
    <mergeCell ref="E59:F59"/>
    <mergeCell ref="E60:F60"/>
    <mergeCell ref="E70:F70"/>
    <mergeCell ref="E69:F69"/>
    <mergeCell ref="E68:F68"/>
    <mergeCell ref="E67:F67"/>
    <mergeCell ref="E64:F64"/>
    <mergeCell ref="E56:F56"/>
    <mergeCell ref="E57:F57"/>
    <mergeCell ref="E55:F55"/>
    <mergeCell ref="E54:F54"/>
    <mergeCell ref="E49:F49"/>
    <mergeCell ref="E50:F50"/>
    <mergeCell ref="E53:F53"/>
    <mergeCell ref="E52:F52"/>
    <mergeCell ref="E48:F48"/>
    <mergeCell ref="E51:F51"/>
    <mergeCell ref="B1:L6"/>
    <mergeCell ref="B13:E13"/>
    <mergeCell ref="F13:L1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K12:L12"/>
    <mergeCell ref="E25:F25"/>
    <mergeCell ref="E26:F26"/>
    <mergeCell ref="E27:F27"/>
    <mergeCell ref="E28:F28"/>
    <mergeCell ref="J7:L7"/>
    <mergeCell ref="B8:E10"/>
    <mergeCell ref="F8:I10"/>
    <mergeCell ref="J8:L10"/>
    <mergeCell ref="B11:C11"/>
    <mergeCell ref="D11:E11"/>
    <mergeCell ref="I11:J11"/>
    <mergeCell ref="K11:L11"/>
    <mergeCell ref="B7:E7"/>
    <mergeCell ref="F7:I7"/>
    <mergeCell ref="B12:C12"/>
    <mergeCell ref="D12:E12"/>
    <mergeCell ref="I12:J12"/>
    <mergeCell ref="E29:F29"/>
    <mergeCell ref="E41:F41"/>
    <mergeCell ref="E30:F30"/>
    <mergeCell ref="E31:F31"/>
    <mergeCell ref="E32:F32"/>
    <mergeCell ref="E33:F33"/>
    <mergeCell ref="E34:F34"/>
    <mergeCell ref="E35:F35"/>
  </mergeCells>
  <conditionalFormatting sqref="H25:I25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CMEI ABA</vt:lpstr>
      <vt:lpstr>Meu Campinho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Mayara de Lima</dc:creator>
  <cp:lastModifiedBy>Jennifer de Oliveira</cp:lastModifiedBy>
  <dcterms:created xsi:type="dcterms:W3CDTF">2023-06-02T13:25:05Z</dcterms:created>
  <dcterms:modified xsi:type="dcterms:W3CDTF">2023-06-19T19:05:06Z</dcterms:modified>
</cp:coreProperties>
</file>